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Ho so VBQPPL hang nam\VBQPPL 2026 sau NĐ 185\Hồ sơ NQ quy định mức phụ cấp NĐ 185\Hồ sơ NQKCT theo NĐ 185\0812 Hồ sơ gửi STP thẩm định\"/>
    </mc:Choice>
  </mc:AlternateContent>
  <xr:revisionPtr revIDLastSave="0" documentId="13_ncr:1_{FCF91AB7-4D22-4583-A022-E37715C39460}" xr6:coauthVersionLast="47" xr6:coauthVersionMax="47" xr10:uidLastSave="{00000000-0000-0000-0000-000000000000}"/>
  <bookViews>
    <workbookView xWindow="-120" yWindow="-120" windowWidth="20730" windowHeight="11160" tabRatio="500" firstSheet="5" activeTab="5" xr2:uid="{00000000-000D-0000-FFFF-FFFF00000000}"/>
  </bookViews>
  <sheets>
    <sheet name="Kinh phí thực hiện lần 1" sheetId="1" state="hidden" r:id="rId1"/>
    <sheet name="Kinh phí thực hiện lần 2" sheetId="2" state="hidden" r:id="rId2"/>
    <sheet name="Kinh phí thực hiện lần 3" sheetId="3" state="hidden" r:id="rId3"/>
    <sheet name="Kinh phí thực hiện lần 4" sheetId="4" state="hidden" r:id="rId4"/>
    <sheet name="Kinh phí thực hiện lần 5" sheetId="5" state="hidden" r:id="rId5"/>
    <sheet name="KP thực hiện 185" sheetId="6" r:id="rId6"/>
    <sheet name="Kinh phí thực hiện lần 7" sheetId="10" state="hidden" r:id="rId7"/>
  </sheets>
  <definedNames>
    <definedName name="_xlnm.Print_Area" localSheetId="5">'KP thực hiện 185'!$A$1:$N$46</definedName>
    <definedName name="_xlnm.Print_Titles" localSheetId="0">'Kinh phí thực hiện lần 1'!$2:$4</definedName>
    <definedName name="_xlnm.Print_Titles" localSheetId="1">'Kinh phí thực hiện lần 2'!$5:$9</definedName>
    <definedName name="_xlnm.Print_Titles" localSheetId="2">'Kinh phí thực hiện lần 3'!$4:$8</definedName>
    <definedName name="_xlnm.Print_Titles" localSheetId="3">'Kinh phí thực hiện lần 4'!$4:$8</definedName>
    <definedName name="_xlnm.Print_Titles" localSheetId="4">'Kinh phí thực hiện lần 5'!$4:$8</definedName>
    <definedName name="_xlnm.Print_Titles" localSheetId="6">'Kinh phí thực hiện lần 7'!$5:$9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5" i="6" l="1"/>
  <c r="J27" i="6"/>
  <c r="L12" i="6"/>
  <c r="L13" i="6"/>
  <c r="L11" i="6"/>
  <c r="L14" i="6" s="1"/>
  <c r="L17" i="6"/>
  <c r="L18" i="6"/>
  <c r="L16" i="6"/>
  <c r="L19" i="6" s="1"/>
  <c r="J17" i="6"/>
  <c r="K17" i="6" s="1"/>
  <c r="J18" i="6"/>
  <c r="K18" i="6" s="1"/>
  <c r="J16" i="6"/>
  <c r="K16" i="6" s="1"/>
  <c r="J12" i="6"/>
  <c r="K12" i="6" s="1"/>
  <c r="J13" i="6"/>
  <c r="K13" i="6" s="1"/>
  <c r="J11" i="6"/>
  <c r="K11" i="6" s="1"/>
  <c r="I32" i="10"/>
  <c r="J32" i="10" s="1"/>
  <c r="F32" i="10"/>
  <c r="D32" i="10"/>
  <c r="G32" i="10" s="1"/>
  <c r="I31" i="10"/>
  <c r="J31" i="10" s="1"/>
  <c r="F31" i="10"/>
  <c r="D31" i="10"/>
  <c r="G31" i="10" s="1"/>
  <c r="I30" i="10"/>
  <c r="J30" i="10" s="1"/>
  <c r="F30" i="10"/>
  <c r="D30" i="10"/>
  <c r="G30" i="10" s="1"/>
  <c r="I29" i="10"/>
  <c r="J29" i="10" s="1"/>
  <c r="F29" i="10"/>
  <c r="D29" i="10"/>
  <c r="G29" i="10" s="1"/>
  <c r="I28" i="10"/>
  <c r="J28" i="10" s="1"/>
  <c r="F28" i="10"/>
  <c r="G28" i="10" s="1"/>
  <c r="I27" i="10"/>
  <c r="J27" i="10" s="1"/>
  <c r="F27" i="10"/>
  <c r="F33" i="10" s="1"/>
  <c r="D27" i="10"/>
  <c r="I18" i="10"/>
  <c r="J18" i="10" s="1"/>
  <c r="F18" i="10"/>
  <c r="D18" i="10"/>
  <c r="I17" i="10"/>
  <c r="J17" i="10" s="1"/>
  <c r="F17" i="10"/>
  <c r="D17" i="10"/>
  <c r="I16" i="10"/>
  <c r="J16" i="10" s="1"/>
  <c r="F16" i="10"/>
  <c r="F19" i="10" s="1"/>
  <c r="D16" i="10"/>
  <c r="I13" i="10"/>
  <c r="J13" i="10" s="1"/>
  <c r="F13" i="10"/>
  <c r="D13" i="10"/>
  <c r="I12" i="10"/>
  <c r="J12" i="10" s="1"/>
  <c r="F12" i="10"/>
  <c r="D12" i="10"/>
  <c r="I11" i="10"/>
  <c r="J11" i="10" s="1"/>
  <c r="F11" i="10"/>
  <c r="F14" i="10" s="1"/>
  <c r="D11" i="10"/>
  <c r="J31" i="5"/>
  <c r="K31" i="5" s="1"/>
  <c r="F31" i="5"/>
  <c r="D31" i="5"/>
  <c r="G31" i="5" s="1"/>
  <c r="J30" i="5"/>
  <c r="K30" i="5" s="1"/>
  <c r="F30" i="5"/>
  <c r="D30" i="5"/>
  <c r="G30" i="5" s="1"/>
  <c r="J29" i="5"/>
  <c r="K29" i="5" s="1"/>
  <c r="F29" i="5"/>
  <c r="D29" i="5"/>
  <c r="G29" i="5" s="1"/>
  <c r="J28" i="5"/>
  <c r="K28" i="5" s="1"/>
  <c r="F28" i="5"/>
  <c r="D28" i="5"/>
  <c r="G28" i="5" s="1"/>
  <c r="J27" i="5"/>
  <c r="K27" i="5" s="1"/>
  <c r="F27" i="5"/>
  <c r="G27" i="5" s="1"/>
  <c r="J26" i="5"/>
  <c r="K26" i="5" s="1"/>
  <c r="F26" i="5"/>
  <c r="F32" i="5" s="1"/>
  <c r="D26" i="5"/>
  <c r="L17" i="5"/>
  <c r="K17" i="5"/>
  <c r="J17" i="5"/>
  <c r="F17" i="5"/>
  <c r="H17" i="5" s="1"/>
  <c r="D17" i="5"/>
  <c r="J16" i="5"/>
  <c r="K16" i="5" s="1"/>
  <c r="F16" i="5"/>
  <c r="H16" i="5" s="1"/>
  <c r="D16" i="5"/>
  <c r="J15" i="5"/>
  <c r="K15" i="5" s="1"/>
  <c r="F15" i="5"/>
  <c r="D15" i="5"/>
  <c r="J12" i="5"/>
  <c r="K12" i="5" s="1"/>
  <c r="F12" i="5"/>
  <c r="H12" i="5" s="1"/>
  <c r="D12" i="5"/>
  <c r="J11" i="5"/>
  <c r="K11" i="5" s="1"/>
  <c r="F11" i="5"/>
  <c r="H11" i="5" s="1"/>
  <c r="D11" i="5"/>
  <c r="J10" i="5"/>
  <c r="K10" i="5" s="1"/>
  <c r="F10" i="5"/>
  <c r="D10" i="5"/>
  <c r="J31" i="4"/>
  <c r="F31" i="4"/>
  <c r="D31" i="4"/>
  <c r="G31" i="4" s="1"/>
  <c r="J30" i="4"/>
  <c r="F30" i="4"/>
  <c r="D30" i="4"/>
  <c r="G30" i="4" s="1"/>
  <c r="J29" i="4"/>
  <c r="F29" i="4"/>
  <c r="D29" i="4"/>
  <c r="G29" i="4" s="1"/>
  <c r="J28" i="4"/>
  <c r="F28" i="4"/>
  <c r="D28" i="4"/>
  <c r="G28" i="4" s="1"/>
  <c r="J27" i="4"/>
  <c r="F27" i="4"/>
  <c r="G27" i="4" s="1"/>
  <c r="J26" i="4"/>
  <c r="F26" i="4"/>
  <c r="F32" i="4" s="1"/>
  <c r="D26" i="4"/>
  <c r="J17" i="4"/>
  <c r="F17" i="4"/>
  <c r="D17" i="4"/>
  <c r="J16" i="4"/>
  <c r="F16" i="4"/>
  <c r="D16" i="4"/>
  <c r="J15" i="4"/>
  <c r="F15" i="4"/>
  <c r="F18" i="4" s="1"/>
  <c r="D15" i="4"/>
  <c r="J12" i="4"/>
  <c r="F12" i="4"/>
  <c r="D12" i="4"/>
  <c r="J11" i="4"/>
  <c r="F11" i="4"/>
  <c r="D11" i="4"/>
  <c r="J10" i="4"/>
  <c r="F10" i="4"/>
  <c r="F13" i="4" s="1"/>
  <c r="D10" i="4"/>
  <c r="K28" i="3"/>
  <c r="J28" i="3"/>
  <c r="J27" i="3"/>
  <c r="F27" i="3"/>
  <c r="D27" i="3"/>
  <c r="G27" i="3" s="1"/>
  <c r="H27" i="3" s="1"/>
  <c r="J26" i="3"/>
  <c r="F26" i="3"/>
  <c r="D26" i="3"/>
  <c r="G26" i="3" s="1"/>
  <c r="H26" i="3" s="1"/>
  <c r="J25" i="3"/>
  <c r="F25" i="3"/>
  <c r="D25" i="3"/>
  <c r="G25" i="3" s="1"/>
  <c r="H25" i="3" s="1"/>
  <c r="J24" i="3"/>
  <c r="F24" i="3"/>
  <c r="D24" i="3"/>
  <c r="G24" i="3" s="1"/>
  <c r="H24" i="3" s="1"/>
  <c r="J23" i="3"/>
  <c r="F23" i="3"/>
  <c r="G23" i="3" s="1"/>
  <c r="H23" i="3" s="1"/>
  <c r="J22" i="3"/>
  <c r="F22" i="3"/>
  <c r="F28" i="3" s="1"/>
  <c r="D22" i="3"/>
  <c r="J18" i="3"/>
  <c r="K18" i="3" s="1"/>
  <c r="F18" i="3"/>
  <c r="D18" i="3"/>
  <c r="G18" i="3" s="1"/>
  <c r="H18" i="3" s="1"/>
  <c r="J17" i="3"/>
  <c r="K17" i="3" s="1"/>
  <c r="F17" i="3"/>
  <c r="D17" i="3"/>
  <c r="G17" i="3" s="1"/>
  <c r="H17" i="3" s="1"/>
  <c r="J16" i="3"/>
  <c r="F16" i="3"/>
  <c r="F19" i="3" s="1"/>
  <c r="D16" i="3"/>
  <c r="J13" i="3"/>
  <c r="K13" i="3" s="1"/>
  <c r="F13" i="3"/>
  <c r="D13" i="3"/>
  <c r="G13" i="3" s="1"/>
  <c r="H13" i="3" s="1"/>
  <c r="J12" i="3"/>
  <c r="K12" i="3" s="1"/>
  <c r="F12" i="3"/>
  <c r="D12" i="3"/>
  <c r="G12" i="3" s="1"/>
  <c r="H12" i="3" s="1"/>
  <c r="J11" i="3"/>
  <c r="F11" i="3"/>
  <c r="F14" i="3" s="1"/>
  <c r="D11" i="3"/>
  <c r="I28" i="2"/>
  <c r="F28" i="2"/>
  <c r="D28" i="2"/>
  <c r="G28" i="2" s="1"/>
  <c r="I27" i="2"/>
  <c r="F27" i="2"/>
  <c r="D27" i="2"/>
  <c r="G27" i="2" s="1"/>
  <c r="I26" i="2"/>
  <c r="F26" i="2"/>
  <c r="D26" i="2"/>
  <c r="G26" i="2" s="1"/>
  <c r="I25" i="2"/>
  <c r="F25" i="2"/>
  <c r="D25" i="2"/>
  <c r="G25" i="2" s="1"/>
  <c r="I24" i="2"/>
  <c r="F24" i="2"/>
  <c r="G24" i="2" s="1"/>
  <c r="I23" i="2"/>
  <c r="F23" i="2"/>
  <c r="F29" i="2" s="1"/>
  <c r="D23" i="2"/>
  <c r="I19" i="2"/>
  <c r="F19" i="2"/>
  <c r="D19" i="2"/>
  <c r="G19" i="2" s="1"/>
  <c r="I18" i="2"/>
  <c r="F18" i="2"/>
  <c r="D18" i="2"/>
  <c r="G18" i="2" s="1"/>
  <c r="I17" i="2"/>
  <c r="F17" i="2"/>
  <c r="F20" i="2" s="1"/>
  <c r="D17" i="2"/>
  <c r="I14" i="2"/>
  <c r="F14" i="2"/>
  <c r="D14" i="2"/>
  <c r="G14" i="2" s="1"/>
  <c r="I13" i="2"/>
  <c r="F13" i="2"/>
  <c r="D13" i="2"/>
  <c r="G13" i="2" s="1"/>
  <c r="I12" i="2"/>
  <c r="F12" i="2"/>
  <c r="F15" i="2" s="1"/>
  <c r="D12" i="2"/>
  <c r="H37" i="1"/>
  <c r="D36" i="1"/>
  <c r="D35" i="1"/>
  <c r="D34" i="1"/>
  <c r="D33" i="1"/>
  <c r="D32" i="1"/>
  <c r="D31" i="1"/>
  <c r="D37" i="1" s="1"/>
  <c r="H29" i="1"/>
  <c r="G29" i="1"/>
  <c r="D27" i="1"/>
  <c r="F27" i="1" s="1"/>
  <c r="D26" i="1"/>
  <c r="F26" i="1" s="1"/>
  <c r="D25" i="1"/>
  <c r="D22" i="1"/>
  <c r="F22" i="1" s="1"/>
  <c r="D21" i="1"/>
  <c r="F21" i="1" s="1"/>
  <c r="D20" i="1"/>
  <c r="D15" i="1"/>
  <c r="G15" i="1" s="1"/>
  <c r="D14" i="1"/>
  <c r="G14" i="1" s="1"/>
  <c r="D13" i="1"/>
  <c r="D10" i="1"/>
  <c r="G10" i="1" s="1"/>
  <c r="D9" i="1"/>
  <c r="G9" i="1" s="1"/>
  <c r="D8" i="1"/>
  <c r="J45" i="6"/>
  <c r="K44" i="6"/>
  <c r="F44" i="6"/>
  <c r="D44" i="6"/>
  <c r="K43" i="6"/>
  <c r="F43" i="6"/>
  <c r="D43" i="6"/>
  <c r="G43" i="6" s="1"/>
  <c r="K42" i="6"/>
  <c r="F42" i="6"/>
  <c r="D42" i="6"/>
  <c r="G42" i="6" s="1"/>
  <c r="K41" i="6"/>
  <c r="F41" i="6"/>
  <c r="D41" i="6"/>
  <c r="K40" i="6"/>
  <c r="N40" i="6" s="1"/>
  <c r="F40" i="6"/>
  <c r="F45" i="6" s="1"/>
  <c r="D40" i="6"/>
  <c r="N33" i="6"/>
  <c r="J32" i="6"/>
  <c r="F32" i="6"/>
  <c r="D32" i="6"/>
  <c r="J31" i="6"/>
  <c r="F31" i="6"/>
  <c r="D31" i="6"/>
  <c r="J30" i="6"/>
  <c r="F30" i="6"/>
  <c r="D30" i="6"/>
  <c r="J29" i="6"/>
  <c r="F29" i="6"/>
  <c r="D29" i="6"/>
  <c r="G29" i="6" s="1"/>
  <c r="J28" i="6"/>
  <c r="F28" i="6"/>
  <c r="G28" i="6" s="1"/>
  <c r="F27" i="6"/>
  <c r="D27" i="6"/>
  <c r="N19" i="6"/>
  <c r="F18" i="6"/>
  <c r="D18" i="6"/>
  <c r="F17" i="6"/>
  <c r="D17" i="6"/>
  <c r="F16" i="6"/>
  <c r="F19" i="6" s="1"/>
  <c r="D16" i="6"/>
  <c r="N14" i="6"/>
  <c r="F13" i="6"/>
  <c r="D13" i="6"/>
  <c r="F12" i="6"/>
  <c r="D12" i="6"/>
  <c r="F11" i="6"/>
  <c r="F14" i="6" s="1"/>
  <c r="D11" i="6"/>
  <c r="G32" i="6" l="1"/>
  <c r="G31" i="6"/>
  <c r="G44" i="6"/>
  <c r="L44" i="6" s="1"/>
  <c r="M13" i="6"/>
  <c r="M12" i="6"/>
  <c r="G41" i="6"/>
  <c r="L41" i="6" s="1"/>
  <c r="G30" i="6"/>
  <c r="L30" i="6" s="1"/>
  <c r="F33" i="6"/>
  <c r="N20" i="6"/>
  <c r="L32" i="10"/>
  <c r="M32" i="10"/>
  <c r="L31" i="10"/>
  <c r="M31" i="10"/>
  <c r="L30" i="10"/>
  <c r="M30" i="10"/>
  <c r="L29" i="10"/>
  <c r="M29" i="10"/>
  <c r="L28" i="10"/>
  <c r="M28" i="10"/>
  <c r="L27" i="10"/>
  <c r="L33" i="10" s="1"/>
  <c r="J33" i="10"/>
  <c r="D33" i="10"/>
  <c r="G27" i="10"/>
  <c r="K18" i="10"/>
  <c r="L18" i="10"/>
  <c r="M18" i="10"/>
  <c r="G18" i="10"/>
  <c r="H18" i="10" s="1"/>
  <c r="K17" i="10"/>
  <c r="L17" i="10"/>
  <c r="M17" i="10"/>
  <c r="G17" i="10"/>
  <c r="H17" i="10" s="1"/>
  <c r="K16" i="10"/>
  <c r="K19" i="10" s="1"/>
  <c r="L16" i="10"/>
  <c r="L19" i="10" s="1"/>
  <c r="M16" i="10"/>
  <c r="M19" i="10" s="1"/>
  <c r="J19" i="10"/>
  <c r="D19" i="10"/>
  <c r="G16" i="10"/>
  <c r="K13" i="10"/>
  <c r="L13" i="10"/>
  <c r="M13" i="10"/>
  <c r="G13" i="10"/>
  <c r="H13" i="10" s="1"/>
  <c r="K12" i="10"/>
  <c r="L12" i="10"/>
  <c r="M12" i="10"/>
  <c r="G12" i="10"/>
  <c r="H12" i="10" s="1"/>
  <c r="K11" i="10"/>
  <c r="K14" i="10" s="1"/>
  <c r="L11" i="10"/>
  <c r="L14" i="10" s="1"/>
  <c r="M11" i="10"/>
  <c r="M14" i="10" s="1"/>
  <c r="J14" i="10"/>
  <c r="D14" i="10"/>
  <c r="G11" i="10"/>
  <c r="N31" i="5"/>
  <c r="O31" i="5"/>
  <c r="N30" i="5"/>
  <c r="O30" i="5"/>
  <c r="N29" i="5"/>
  <c r="O29" i="5"/>
  <c r="N28" i="5"/>
  <c r="O28" i="5"/>
  <c r="N27" i="5"/>
  <c r="O27" i="5"/>
  <c r="N26" i="5"/>
  <c r="N32" i="5" s="1"/>
  <c r="K32" i="5"/>
  <c r="D32" i="5"/>
  <c r="G26" i="5"/>
  <c r="O17" i="5"/>
  <c r="N17" i="5"/>
  <c r="M17" i="5"/>
  <c r="G17" i="5"/>
  <c r="I17" i="5" s="1"/>
  <c r="L16" i="5"/>
  <c r="M16" i="5"/>
  <c r="N16" i="5"/>
  <c r="O16" i="5"/>
  <c r="G16" i="5"/>
  <c r="I16" i="5" s="1"/>
  <c r="M15" i="5"/>
  <c r="M18" i="5" s="1"/>
  <c r="O15" i="5"/>
  <c r="O18" i="5" s="1"/>
  <c r="L15" i="5"/>
  <c r="N15" i="5"/>
  <c r="N18" i="5" s="1"/>
  <c r="K18" i="5"/>
  <c r="H15" i="5"/>
  <c r="H18" i="5" s="1"/>
  <c r="F18" i="5"/>
  <c r="D18" i="5"/>
  <c r="G15" i="5"/>
  <c r="M12" i="5"/>
  <c r="O12" i="5"/>
  <c r="L12" i="5"/>
  <c r="N12" i="5"/>
  <c r="G12" i="5"/>
  <c r="I12" i="5" s="1"/>
  <c r="M11" i="5"/>
  <c r="O11" i="5"/>
  <c r="L11" i="5"/>
  <c r="N11" i="5"/>
  <c r="G11" i="5"/>
  <c r="I11" i="5"/>
  <c r="M10" i="5"/>
  <c r="M13" i="5" s="1"/>
  <c r="O10" i="5"/>
  <c r="O13" i="5" s="1"/>
  <c r="K13" i="5"/>
  <c r="L10" i="5"/>
  <c r="N10" i="5"/>
  <c r="N13" i="5" s="1"/>
  <c r="H10" i="5"/>
  <c r="H13" i="5" s="1"/>
  <c r="F13" i="5"/>
  <c r="D13" i="5"/>
  <c r="G10" i="5"/>
  <c r="L31" i="4"/>
  <c r="M31" i="4"/>
  <c r="M30" i="4"/>
  <c r="L30" i="4"/>
  <c r="M29" i="4"/>
  <c r="L29" i="4"/>
  <c r="L28" i="4"/>
  <c r="M28" i="4"/>
  <c r="M27" i="4"/>
  <c r="L27" i="4"/>
  <c r="J32" i="4"/>
  <c r="L26" i="4"/>
  <c r="L32" i="4" s="1"/>
  <c r="G26" i="4"/>
  <c r="D32" i="4"/>
  <c r="M17" i="4"/>
  <c r="K17" i="4"/>
  <c r="L17" i="4" s="1"/>
  <c r="L18" i="4" s="1"/>
  <c r="G17" i="4"/>
  <c r="H17" i="4"/>
  <c r="K16" i="4"/>
  <c r="L16" i="4"/>
  <c r="M16" i="4"/>
  <c r="G16" i="4"/>
  <c r="H16" i="4" s="1"/>
  <c r="H18" i="4" s="1"/>
  <c r="J18" i="4"/>
  <c r="M15" i="4"/>
  <c r="M18" i="4" s="1"/>
  <c r="K15" i="4"/>
  <c r="L15" i="4"/>
  <c r="D18" i="4"/>
  <c r="G15" i="4"/>
  <c r="G18" i="4" s="1"/>
  <c r="H15" i="4"/>
  <c r="K12" i="4"/>
  <c r="L12" i="4"/>
  <c r="M12" i="4"/>
  <c r="G12" i="4"/>
  <c r="H12" i="4" s="1"/>
  <c r="M11" i="4"/>
  <c r="K11" i="4"/>
  <c r="L11" i="4" s="1"/>
  <c r="L13" i="4" s="1"/>
  <c r="G11" i="4"/>
  <c r="H11" i="4" s="1"/>
  <c r="J13" i="4"/>
  <c r="M10" i="4"/>
  <c r="M13" i="4" s="1"/>
  <c r="K10" i="4"/>
  <c r="L10" i="4"/>
  <c r="D13" i="4"/>
  <c r="G10" i="4"/>
  <c r="D28" i="3"/>
  <c r="G22" i="3"/>
  <c r="J19" i="3"/>
  <c r="K16" i="3"/>
  <c r="K19" i="3" s="1"/>
  <c r="G16" i="3"/>
  <c r="D19" i="3"/>
  <c r="J14" i="3"/>
  <c r="K11" i="3"/>
  <c r="K14" i="3" s="1"/>
  <c r="D14" i="3"/>
  <c r="G11" i="3"/>
  <c r="I29" i="2"/>
  <c r="G23" i="2"/>
  <c r="D29" i="2"/>
  <c r="K19" i="2"/>
  <c r="J19" i="2"/>
  <c r="K18" i="2"/>
  <c r="J18" i="2"/>
  <c r="I20" i="2"/>
  <c r="J17" i="2"/>
  <c r="J20" i="2" s="1"/>
  <c r="D20" i="2"/>
  <c r="G17" i="2"/>
  <c r="K14" i="2"/>
  <c r="J14" i="2"/>
  <c r="K13" i="2"/>
  <c r="J13" i="2"/>
  <c r="J12" i="2"/>
  <c r="J15" i="2" s="1"/>
  <c r="I15" i="2"/>
  <c r="D15" i="2"/>
  <c r="G12" i="2"/>
  <c r="H39" i="1"/>
  <c r="F25" i="1"/>
  <c r="F28" i="1" s="1"/>
  <c r="D28" i="1"/>
  <c r="F20" i="1"/>
  <c r="F23" i="1" s="1"/>
  <c r="D23" i="1"/>
  <c r="F29" i="1" s="1"/>
  <c r="G13" i="1"/>
  <c r="G16" i="1" s="1"/>
  <c r="D16" i="1"/>
  <c r="G8" i="1"/>
  <c r="G11" i="1" s="1"/>
  <c r="D11" i="1"/>
  <c r="N44" i="6"/>
  <c r="L43" i="6"/>
  <c r="N43" i="6"/>
  <c r="N42" i="6"/>
  <c r="L42" i="6"/>
  <c r="N41" i="6"/>
  <c r="D45" i="6"/>
  <c r="G40" i="6"/>
  <c r="L32" i="6"/>
  <c r="K32" i="6"/>
  <c r="L31" i="6"/>
  <c r="K31" i="6"/>
  <c r="K30" i="6"/>
  <c r="L29" i="6"/>
  <c r="K29" i="6"/>
  <c r="L28" i="6"/>
  <c r="K28" i="6"/>
  <c r="J33" i="6"/>
  <c r="K27" i="6"/>
  <c r="D33" i="6"/>
  <c r="G27" i="6"/>
  <c r="M18" i="6"/>
  <c r="G18" i="6"/>
  <c r="H18" i="6" s="1"/>
  <c r="M17" i="6"/>
  <c r="G17" i="6"/>
  <c r="H17" i="6" s="1"/>
  <c r="J19" i="6"/>
  <c r="K19" i="6" s="1"/>
  <c r="M16" i="6"/>
  <c r="M19" i="6" s="1"/>
  <c r="D19" i="6"/>
  <c r="G16" i="6"/>
  <c r="G13" i="6"/>
  <c r="H13" i="6"/>
  <c r="G12" i="6"/>
  <c r="H12" i="6" s="1"/>
  <c r="J14" i="6"/>
  <c r="D14" i="6"/>
  <c r="G11" i="6"/>
  <c r="G14" i="6" s="1"/>
  <c r="H11" i="6"/>
  <c r="F19" i="4"/>
  <c r="L27" i="3"/>
  <c r="L26" i="3"/>
  <c r="L25" i="3"/>
  <c r="L24" i="3"/>
  <c r="L23" i="3"/>
  <c r="K28" i="2"/>
  <c r="K27" i="2"/>
  <c r="K26" i="2"/>
  <c r="K25" i="2"/>
  <c r="K24" i="2"/>
  <c r="L20" i="6"/>
  <c r="F20" i="6"/>
  <c r="F20" i="10"/>
  <c r="G33" i="6" l="1"/>
  <c r="H14" i="6"/>
  <c r="P15" i="5"/>
  <c r="P18" i="5" s="1"/>
  <c r="L18" i="5"/>
  <c r="L13" i="5"/>
  <c r="P10" i="5"/>
  <c r="P13" i="5" s="1"/>
  <c r="N15" i="4"/>
  <c r="N18" i="4" s="1"/>
  <c r="K18" i="4"/>
  <c r="N10" i="4"/>
  <c r="N13" i="4" s="1"/>
  <c r="K13" i="4"/>
  <c r="L22" i="3"/>
  <c r="L28" i="3" s="1"/>
  <c r="L30" i="3" s="1"/>
  <c r="H22" i="3"/>
  <c r="H28" i="3" s="1"/>
  <c r="G28" i="3"/>
  <c r="H16" i="3"/>
  <c r="H19" i="3" s="1"/>
  <c r="G19" i="3"/>
  <c r="H11" i="3"/>
  <c r="H14" i="3" s="1"/>
  <c r="G14" i="3"/>
  <c r="L27" i="6"/>
  <c r="L33" i="6" s="1"/>
  <c r="K33" i="6"/>
  <c r="M11" i="6"/>
  <c r="M14" i="6" s="1"/>
  <c r="M20" i="6" s="1"/>
  <c r="K14" i="6"/>
  <c r="K20" i="6" s="1"/>
  <c r="P17" i="5"/>
  <c r="P16" i="5"/>
  <c r="M19" i="5"/>
  <c r="O19" i="5"/>
  <c r="N19" i="5"/>
  <c r="K33" i="5" s="1"/>
  <c r="K19" i="5"/>
  <c r="H19" i="5"/>
  <c r="F19" i="5"/>
  <c r="D19" i="5"/>
  <c r="P12" i="5"/>
  <c r="P11" i="5"/>
  <c r="N17" i="4"/>
  <c r="N16" i="4"/>
  <c r="J19" i="4"/>
  <c r="M19" i="4"/>
  <c r="D19" i="4"/>
  <c r="N12" i="4"/>
  <c r="N11" i="4"/>
  <c r="J20" i="3"/>
  <c r="J29" i="3" s="1"/>
  <c r="K20" i="3"/>
  <c r="K29" i="3" s="1"/>
  <c r="I21" i="2"/>
  <c r="I30" i="2" s="1"/>
  <c r="F43" i="1"/>
  <c r="F44" i="1" s="1"/>
  <c r="G17" i="1"/>
  <c r="H38" i="1" s="1"/>
  <c r="N45" i="6"/>
  <c r="N46" i="6" s="1"/>
  <c r="J20" i="6"/>
  <c r="D20" i="6"/>
  <c r="G20" i="6"/>
  <c r="K20" i="10"/>
  <c r="L20" i="10"/>
  <c r="J34" i="10" s="1"/>
  <c r="M20" i="10"/>
  <c r="J20" i="10"/>
  <c r="D20" i="10"/>
  <c r="J21" i="2"/>
  <c r="D17" i="1"/>
  <c r="G33" i="10"/>
  <c r="M27" i="10"/>
  <c r="M33" i="10" s="1"/>
  <c r="M34" i="10" s="1"/>
  <c r="G19" i="10"/>
  <c r="H16" i="10"/>
  <c r="H19" i="10" s="1"/>
  <c r="G14" i="10"/>
  <c r="G20" i="10" s="1"/>
  <c r="H11" i="10"/>
  <c r="H14" i="10" s="1"/>
  <c r="G32" i="5"/>
  <c r="O26" i="5"/>
  <c r="O32" i="5" s="1"/>
  <c r="G18" i="5"/>
  <c r="I15" i="5"/>
  <c r="I18" i="5" s="1"/>
  <c r="G13" i="5"/>
  <c r="G19" i="5" s="1"/>
  <c r="I10" i="5"/>
  <c r="I13" i="5" s="1"/>
  <c r="G32" i="4"/>
  <c r="M26" i="4"/>
  <c r="M32" i="4" s="1"/>
  <c r="G13" i="4"/>
  <c r="G19" i="4" s="1"/>
  <c r="H10" i="4"/>
  <c r="H13" i="4" s="1"/>
  <c r="H19" i="4" s="1"/>
  <c r="H36" i="4" s="1"/>
  <c r="G29" i="2"/>
  <c r="K23" i="2"/>
  <c r="K29" i="2" s="1"/>
  <c r="G20" i="2"/>
  <c r="K17" i="2"/>
  <c r="K20" i="2" s="1"/>
  <c r="G15" i="2"/>
  <c r="G21" i="2" s="1"/>
  <c r="K12" i="2"/>
  <c r="K15" i="2" s="1"/>
  <c r="G45" i="6"/>
  <c r="L40" i="6"/>
  <c r="L45" i="6" s="1"/>
  <c r="G19" i="6"/>
  <c r="H16" i="6"/>
  <c r="H19" i="6" s="1"/>
  <c r="L19" i="4"/>
  <c r="J33" i="4" s="1"/>
  <c r="L46" i="6" l="1"/>
  <c r="H20" i="6"/>
  <c r="J46" i="6"/>
  <c r="J30" i="3"/>
  <c r="I31" i="2"/>
  <c r="H20" i="10"/>
  <c r="I19" i="5"/>
  <c r="K21" i="2"/>
  <c r="P19" i="5"/>
  <c r="O33" i="5" s="1"/>
  <c r="L19" i="5"/>
  <c r="N19" i="4"/>
  <c r="M33" i="4" s="1"/>
  <c r="K19" i="4"/>
  <c r="H20" i="3"/>
  <c r="G20" i="3"/>
</calcChain>
</file>

<file path=xl/sharedStrings.xml><?xml version="1.0" encoding="utf-8"?>
<sst xmlns="http://schemas.openxmlformats.org/spreadsheetml/2006/main" count="509" uniqueCount="146">
  <si>
    <t>PHỤ LỤC PHÂN TÍCH, SO SÁNH TỔNG HỢP KINH PHÍ THỰC HIỆN NGHỊ QUYẾT MỚI</t>
  </si>
  <si>
    <t>A</t>
  </si>
  <si>
    <t>KINH PHÍ THỰC HIỆN ĐỐI VỚI NGƯỜI HOẠT ĐỘNG KHÔNG CHUYÊN TRÁCH Ở THÔN, TỔ DÂN PHỐ</t>
  </si>
  <si>
    <t>STT</t>
  </si>
  <si>
    <t>NỘI DUNG</t>
  </si>
  <si>
    <t>Kinh phí thực hiện Nghị quyết trước sắp xếp đã được cấp dự toán thực hiện năm 2026</t>
  </si>
  <si>
    <t xml:space="preserve">Theo dự thảo Nghị Quyết mới </t>
  </si>
  <si>
    <t>Kinh phí chi phụ cấp hàng tháng
 (do Ngân sách TW cấp)</t>
  </si>
  <si>
    <t>Kinh phí Ngân sách tỉnh cần bổ sung</t>
  </si>
  <si>
    <t>Ghi chú</t>
  </si>
  <si>
    <t>Kinh phí chi 
đóng  BHXH
 bắt buộc 17%</t>
  </si>
  <si>
    <t>Tổng cộng</t>
  </si>
  <si>
    <t>Theo Nghị Quyết 
số 41 Bình Định trước đây</t>
  </si>
  <si>
    <t>Theo Nghị Quyết 
số 73 Gia Lai trước đây</t>
  </si>
  <si>
    <t>Kinh phí chi phụ cấp hàng tháng  (do Ngân sách TW cấp)</t>
  </si>
  <si>
    <t>Hệ số</t>
  </si>
  <si>
    <t>Thành tiền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</si>
  <si>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</si>
  <si>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</si>
  <si>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</si>
  <si>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</si>
  <si>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</si>
  <si>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</si>
  <si>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</si>
  <si>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</si>
  <si>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</si>
  <si>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</si>
  <si>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</si>
  <si>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</si>
  <si>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</si>
  <si>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</si>
  <si>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I</t>
  </si>
  <si>
    <t>Mức phụ cấp hàng tháng đối với NHĐKCT ở thôn, tổ dân phố được trung ương khoán 6,0 lần mức lương cơ sở</t>
  </si>
  <si>
    <t xml:space="preserve">Bí thư Chi bộ </t>
  </si>
  <si>
    <t xml:space="preserve">Trưởng thôn/Tổ trưởng tổ dân phố </t>
  </si>
  <si>
    <t xml:space="preserve">Trưởng Ban Công tác Mặt trận </t>
  </si>
  <si>
    <t>Tổng</t>
  </si>
  <si>
    <t>II</t>
  </si>
  <si>
    <t>Mức phụ cấp hàng tháng đối với NHĐKCT ở thôn, tổ dân phố còn lại được trung ương khoán 4,5 lần mức lương cơ sở</t>
  </si>
  <si>
    <t>Trưởng Ban Công tác Mặt trận</t>
  </si>
  <si>
    <t>Tổng cộng I+II</t>
  </si>
  <si>
    <t>B</t>
  </si>
  <si>
    <t>KINH PHÍ THỰC HIỆN VỚI NGƯỜI TRỰC TIẾP THAM GIA HOẠT ĐỘNG Ở THÔN, TỔ DÂN PHỐ DO KINH PHÍ NGÂN SÁCH TỈNH CÂN ĐỐI ĐẢM BẢO CHI</t>
  </si>
  <si>
    <t>Kinh phí chi hỗ trợ hàng tháng
 (do Ngân sách tỉnh cân đối)</t>
  </si>
  <si>
    <t>Mức tiền</t>
  </si>
  <si>
    <t xml:space="preserve">Phó Trưởng thôn/Phó Tổ trưởng tổ dân phố </t>
  </si>
  <si>
    <t xml:space="preserve">Phó Bí thư Chi bộ </t>
  </si>
  <si>
    <t xml:space="preserve">Chi hội trưởng Hội Cựu chiến binh Việt Nam </t>
  </si>
  <si>
    <t xml:space="preserve">Chi hội trưởng Hội Phụ nữ Việt Nam </t>
  </si>
  <si>
    <t xml:space="preserve">Chi hội trưởng Hội Nông dân Việt Nam </t>
  </si>
  <si>
    <t xml:space="preserve">Bí thư Chi đoàn Thanh niên Cộng sản Hồ Chí Minh </t>
  </si>
  <si>
    <t>C</t>
  </si>
  <si>
    <t>MỨC KHOÁN KINH PHÍ HOẠT ĐỘNG Ở THÔN, TỔ DÂN PHỐ DO KINH PHÍ NGÂN SÁCH TỈNH CÂN ĐỐI ĐẢM BẢO CHI</t>
  </si>
  <si>
    <t>Chênh lệch tăng giữa dự thảo NQ mới và 02 Nghị quyết trước sắp xếp đã giao dự toán thực hiện trong năm 2026</t>
  </si>
  <si>
    <t xml:space="preserve">Kinh phí ngân sách cần bổ sung thực hiện năm 2026 của các tổ chức phần tăng thêm  </t>
  </si>
  <si>
    <t>Kinh phí chi hỗ trợ hàng năm
 (do Ngân sách tỉnh cân đối)</t>
  </si>
  <si>
    <t>Số thôn, TDP</t>
  </si>
  <si>
    <t>Tổng cộng A+B+C</t>
  </si>
  <si>
    <t>PHỤ LỤC PHÂN TÍCH, SO SÁNH TỔNG HỢP KINH PHÍ THỰC HIỆN NGHỊ QUYẾT MỚI
(Kèm theo Công văn số       /SNV-CQTN&amp;VTLT ngày     /       /2026 của Sở Nội vụ)</t>
  </si>
  <si>
    <t xml:space="preserve">Mức phụ cấp hàng tháng </t>
  </si>
  <si>
    <t>Mức đóng BH theo quy định
 (do cơ quan sử dụng hỗ trợ đóng 20%,gồm: 17% BHXH, 3% BHYT)</t>
  </si>
  <si>
    <t xml:space="preserve">Nguồn kinh phí </t>
  </si>
  <si>
    <t>Phương pháp tính</t>
  </si>
  <si>
    <t>Tỷ lệ</t>
  </si>
  <si>
    <t>Ngân sách Trung ương đảm bảo</t>
  </si>
  <si>
    <t>Ngân sách tỉnh đảm bảo</t>
  </si>
  <si>
    <t>Chi phụ cấp hàng tháng đối với người hoạt động không chuyên trách ở thôn, tổ dân phố</t>
  </si>
  <si>
    <t>Phương án 1: Mức phụ cấp đã bao gồm kinh phí ngân sách nhà nước hỗ trợ đóng Bảo hiểm xã hội và bảo hiểm y tế theo quy định của pháp luật</t>
  </si>
  <si>
    <t>1.1</t>
  </si>
  <si>
    <t>Thôn, tổ dân phố được trung ương khoán 6,0 lần mức lương cơ sở (thôn 350 hộ trở lên, tổ dân phố 500 hộ trở lên; thôn, tổ dân phố thuộc ĐVHC cấp xã trọng điểm, phức tạp về ANTT; thôn, tổ dân phố thuộc ĐVHC cấp xã ở khu vực biên giới), có thôn, tổ dân phố: 778 thôn, tổ dân phố (gồm: thôn từ 350 hộ trở lên: 506 thôn; TDP từ 500 hộ trở lên: 185 tổ dân phố; thôn thuộc xã khu vực biên giới, : 49 thôn; Thôn thuộc xã đảo: 03 thôn; Thôn, TDP thuộc ĐVHC cấp xã trọng điểm, phức tạp: 35 thôn, tổ dân phố)</t>
  </si>
  <si>
    <t>a</t>
  </si>
  <si>
    <t>Bí thư Chi bộ (778 người)</t>
  </si>
  <si>
    <t>Hệ số x Số lượng người x 2,34 triệu đồng x 12 tháng</t>
  </si>
  <si>
    <t>b</t>
  </si>
  <si>
    <t>Trưởng thôn/Tổ trưởng tổ dân phố (778 người)</t>
  </si>
  <si>
    <t>c</t>
  </si>
  <si>
    <t>Trưởng Ban Công tác Mặt trận (778 người)</t>
  </si>
  <si>
    <t>1.2</t>
  </si>
  <si>
    <t>Thôn, tổ dân phố còn lại được trung ương khoán 4,5 lần mức lương cơ sở, có 1.915 thôn, tổ dân phố</t>
  </si>
  <si>
    <t>Bí thư Chi bộ (1.915 người)</t>
  </si>
  <si>
    <t>Trưởng thôn/Tổ trưởng tổ dân phố (1.915 người)</t>
  </si>
  <si>
    <t>Trưởng Ban Công tác Mặt trận (1.915 người)</t>
  </si>
  <si>
    <t>Tổng phương án 1</t>
  </si>
  <si>
    <t>Phương án 2:  Mức phụ cấp chưa bao gồm kinh phí ngân sách nhà nước hỗ trợ đóng Bảo hiểm xã hội và bảo hiểm y tế theo quy định của pháp luật</t>
  </si>
  <si>
    <t>2.1</t>
  </si>
  <si>
    <t>2.2</t>
  </si>
  <si>
    <t>Tổng phương án 2</t>
  </si>
  <si>
    <t xml:space="preserve">Hỗ trợ người trực tiếp tham gia hoạt động ở thôn, tổ dân phố, có 2.693 thôn, tổ dân phố </t>
  </si>
  <si>
    <t>Phó Trưởng thôn/Phó Tổ trưởng tổ dân phố  (2.693 người)</t>
  </si>
  <si>
    <t>Phó Bí thư Chi bộ (2.693 người)</t>
  </si>
  <si>
    <t>Chi hội trưởng Hội Cựu chiến binh Việt Nam (2.693 người)</t>
  </si>
  <si>
    <t>Chi hội trưởng Hội Phụ nữ Việt Nam (2.693 người)</t>
  </si>
  <si>
    <t>Chi hội trưởng Hội Nông dân Việt Nam (2.693 người)</t>
  </si>
  <si>
    <t>Bí thư Chi đoàn Thanh niên Cộng sản Hồ Chí Minh (2.693 người)</t>
  </si>
  <si>
    <t>Tổng kinh phí thực hiện NQ (phương án 1) bao gồm mục 1.I+II</t>
  </si>
  <si>
    <t>Tổng kinh phí thực hiện NQ (phương án 2) bao gồm mục 2.I+II</t>
  </si>
  <si>
    <t xml:space="preserve">Ghi chú: </t>
  </si>
  <si>
    <t>- Phần chênh lệch kinh phí bổ sung đối với người trực tiếp tham gia ở thôn, tổ dân phố tại khu vực phía Đông tỉnh Gia Lai (thêm 01 chức danh Phó bí thư và chênh lệch của 0,75): 95.217.120.000đ</t>
  </si>
  <si>
    <t>- Phần hỗ trợ kinh phí bảo hiểm xã hội và bảo hiểm y tế do nhà nước hỗ trợ theo quy định:</t>
  </si>
  <si>
    <t xml:space="preserve">Tổng kinh phí tăng thêm: </t>
  </si>
  <si>
    <t xml:space="preserve">Chênh lệch 02 Nghị quyết trước sắp xếp với  dự thảo Nghị quyết mới chưa tính phần BH theo quy định </t>
  </si>
  <si>
    <t>Ghi
chú</t>
  </si>
  <si>
    <t>Theo Nghị Quyết trước sắp xếp</t>
  </si>
  <si>
    <t xml:space="preserve">Mức hỗ trợ đóng BH theo quy định, tuy nhiên chưa có quy định do Ngân sách Trung ương hay địa phương đảm bảo </t>
  </si>
  <si>
    <t xml:space="preserve">Tổng cộng </t>
  </si>
  <si>
    <t>Mức phụ cấp hằng tháng</t>
  </si>
  <si>
    <t>Phần Ngân sách Trung ương đảm bảo theo khoản 2 Điều 34 Nghị định số 33/2023/NĐ-CP</t>
  </si>
  <si>
    <t>Phần Ngân sách địa phương đảm bảo theo khoản điểm c, khoản 3 Điều 34 Nghị định số 33/2023/NĐ-CP</t>
  </si>
  <si>
    <t xml:space="preserve">Tổng kinh phí thực hiện NQ không bao gồm phần hỗ trợ bảo hiểm theo quy định </t>
  </si>
  <si>
    <t xml:space="preserve">Tổng kinh phí thực hiện NQ bao gồm phần hỗ trợ bảo hiểm theo quy định </t>
  </si>
  <si>
    <t>Đơn vị tính: triệu đồng</t>
  </si>
  <si>
    <t>Mức lương cơ sở: 2.340 tr đồng</t>
  </si>
  <si>
    <t>Tăng/giảm giữa dự thảo NQ mới và 02 Nghị quyết trước sắp xếp</t>
  </si>
  <si>
    <t>Kinh phí đã cấp trong năm 2026 (đã bao gồm phần kinh phí đóng BH)</t>
  </si>
  <si>
    <t>Phần hỗ trợ đóng BHXH, BHYT</t>
  </si>
  <si>
    <t>Đối với người hoạt động không chuyên trách ở thôn, tổ dân phố</t>
  </si>
  <si>
    <t xml:space="preserve">- Đối với mức phụ cấp dự thảo Nghị quyết mới không tăng so với quy định tại Nghị định số 33/2021/NĐ-CP </t>
  </si>
  <si>
    <t>Đối với người trực tiếp tham gia hoạt động ở thôn, tổ dân phố</t>
  </si>
  <si>
    <t>Tổng cộng A+B</t>
  </si>
  <si>
    <t>Tổng kinh phí thực hiện dự thảo Nghị quyết mới</t>
  </si>
  <si>
    <t>Ghi chú: đề nghị Sở Tài chính có ý kiến tại mức hỗ trợ người hoạt động không chuyên trách ở cột 9 phần B phụ lục này trong bản tham gia ý kiến dự thảo Tờ trình và Nghị quyết</t>
  </si>
  <si>
    <t>Kinh phí chi 
hỗ trợ đóng BHYT, BHXH
 (do Ngân sách tỉnh cân đối)</t>
  </si>
  <si>
    <t>Kinh phí chi 
hỗ trợ đóng BHYT, BHXH/chi hỗ trợ hàng tháng  (do Ngân sách tỉnh cân đối)</t>
  </si>
  <si>
    <t xml:space="preserve">-Cột 13:  Đối với mức phụ cấp dự thảo Nghị quyết mới tăng nhưng do Ngân sách TW cấp  tại khoản 2 Điều 34 Nghị định số 33/2023/NĐ-CP Theo đó, không phát sinh tăng kinh phí của tỉnh;
- Cột 14: Phần kinh phí hỗ trợ đóng Bảo hiểm tăng gần 6,2 tỷ, do ngân sách tỉnh bổ sung </t>
  </si>
  <si>
    <t>Ghi chú: đề nghị Sở Tài chính có ý kiến tại mức hỗ trợ người hoạt động không chuyên trách ở cột 8 phần B phụ lục này trong bản tham gia ý kiến dự thảo Tờ trình và Nghị quyết</t>
  </si>
  <si>
    <t>Kinh phí chi 
hỗ trợ kính phí 3% BHYT</t>
  </si>
  <si>
    <t>Kinh phí chi 
đóng BHXH bắt buộc và hỗ trợ BHYT (do Ngân sách tỉnh cân đối)</t>
  </si>
  <si>
    <t xml:space="preserve">-Cột 13:  Đối với mức phụ cấp dự thảo Nghị quyết mới tăng nhưng do Ngân sách TW cấp  tại khoản 2 Điều 34 Nghị định số 33/2023/NĐ-CP Theo đó, không phát sinh tăng kinh phí của tỉnh;
- Cột 14: Phần kinh phí hỗ trợ đóng Bảo hiểm tăng hơn 6 tỷ, do ngân sách tỉnh bổ sung </t>
  </si>
  <si>
    <t xml:space="preserve">PHỤ LỤC PHÂN TÍCH, SO SÁNH TỔNG HỢP KINH PHÍ THỰC HIỆN NGHỊ QUYẾT MỚI </t>
  </si>
  <si>
    <t>(Đính kèm theo Tờ trình số     …./TTr-UBND ngày    tháng 5 năm 2026 của Ủy ban nhân dân tỉnh)</t>
  </si>
  <si>
    <t>Kinh phí cần bổ sung thực hiện từ tháng 6/2026 đến hết tháng 12/2026</t>
  </si>
  <si>
    <t xml:space="preserve">-Cột 13:  Đối với mức phụ cấp dự thảo Nghị quyết mới tăng nhưng do Ngân sách TW cấp  tại khoản 2 Điều 34 Nghị định số 33/2023/NĐ-CP Theo đó, không phát sinh tăng kinh phí của tỉnh;
- Cột 14: Phần kinh phí chi đóng Bảo hiểm tăng hơn 5 tỷ, do ngân sách tỉnh bổ sung </t>
  </si>
  <si>
    <t>Ban Công tác Mặt trận</t>
  </si>
  <si>
    <t xml:space="preserve">Chi hộiHội Cựu chiến binh Việt Nam </t>
  </si>
  <si>
    <t>Chi hội Hội Phụ nữ Việt Nam</t>
  </si>
  <si>
    <t>Chi hội Hội Nông dân Việt Nam</t>
  </si>
  <si>
    <t>Chi đoàn Thanh niên Cộng sản Hồ Chí Minh</t>
  </si>
  <si>
    <t xml:space="preserve">Mức phụ cấp hàng tháng đối với NHĐKCT ở thôn, tổ dân phố còn lại </t>
  </si>
  <si>
    <t>Mức phụ cấp hàng tháng đối với NHĐKCT ở thôn, 
tổ dân phố được trung ương khoán quy mô hộ gia đình</t>
  </si>
  <si>
    <t>Chênh lệch tăng/giảm giữa dự thảo NQ mới và 02 Nghị quyết trước sắp xếp đã giao dự toán thực hiện trong năm 2026</t>
  </si>
  <si>
    <t>Kinh phí ngân sách khoán  khoán NĐ 185/2026/NĐ-CP</t>
  </si>
  <si>
    <t>Mức khoán 6,0 lần lương cơ sở theo Nghị định số 33/2023/NĐ-CP</t>
  </si>
  <si>
    <t>Mức khoán 4,5 lần lương cơ sở  theo Nghị định số 33/2023/NĐ-CP</t>
  </si>
  <si>
    <t>Mức khoán 8,0 lần lương cơ sở theo Nghị định 185/2026/NĐ-CP</t>
  </si>
  <si>
    <t>Mức khoán 6,5 lần lương cơ sở theo Nghị định 185/2026/NĐ-CP</t>
  </si>
  <si>
    <t>(Đính kèm theo Tờ trình số         /TTr-UBNDngày   …….  /…….../2026 )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</si>
</sst>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_-* #,##0\ _₫_-;\-* #,##0\ _₫_-;_-* \-??\ _₫_-;_-@_-"/>
    <numFmt numFmtId="166" formatCode="\+#,##0"/>
    <numFmt numFmtId="167" formatCode="0.0"/>
    <numFmt numFmtId="168" formatCode="_-* #,##0.00\ _₫_-;\-* #,##0.00\ _₫_-;_-* \-??\ _₫_-;_-@_-"/>
    <numFmt numFmtId="169" formatCode="_-* #,##0.000\ _₫_-;\-* #,##0.000\ _₫_-;_-* \-??\ _₫_-;_-@_-"/>
  </numFmts>
  <fonts count="20" x14ac:knownFonts="1"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b/>
      <i/>
      <sz val="14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2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9" fontId="6" fillId="0" borderId="1" xfId="0" applyNumberFormat="1" applyFont="1" applyBorder="1" applyAlignment="1">
      <alignment horizontal="center" vertical="center"/>
    </xf>
    <xf numFmtId="3" fontId="1" fillId="0" borderId="0" xfId="0" applyNumberFormat="1" applyFont="1"/>
    <xf numFmtId="4" fontId="1" fillId="0" borderId="0" xfId="0" applyNumberFormat="1" applyFont="1"/>
    <xf numFmtId="0" fontId="5" fillId="0" borderId="1" xfId="0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7" fillId="0" borderId="0" xfId="0" applyFont="1"/>
    <xf numFmtId="165" fontId="1" fillId="0" borderId="0" xfId="0" applyNumberFormat="1" applyFont="1"/>
    <xf numFmtId="0" fontId="8" fillId="0" borderId="0" xfId="0" applyFont="1"/>
    <xf numFmtId="165" fontId="8" fillId="0" borderId="0" xfId="0" applyNumberFormat="1" applyFont="1"/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justify" vertical="center" wrapText="1"/>
    </xf>
    <xf numFmtId="0" fontId="10" fillId="0" borderId="0" xfId="0" applyFont="1"/>
    <xf numFmtId="164" fontId="10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7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/>
    </xf>
    <xf numFmtId="166" fontId="9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justify" vertical="center" wrapText="1"/>
    </xf>
    <xf numFmtId="3" fontId="9" fillId="0" borderId="1" xfId="0" applyNumberFormat="1" applyFont="1" applyBorder="1" applyAlignment="1">
      <alignment vertical="center" wrapText="1"/>
    </xf>
    <xf numFmtId="3" fontId="10" fillId="0" borderId="0" xfId="0" applyNumberFormat="1" applyFont="1"/>
    <xf numFmtId="4" fontId="10" fillId="0" borderId="0" xfId="0" applyNumberFormat="1" applyFont="1"/>
    <xf numFmtId="0" fontId="12" fillId="0" borderId="1" xfId="0" applyFont="1" applyBorder="1" applyAlignment="1">
      <alignment vertical="center"/>
    </xf>
    <xf numFmtId="0" fontId="10" fillId="0" borderId="1" xfId="0" applyFont="1" applyBorder="1"/>
    <xf numFmtId="165" fontId="10" fillId="0" borderId="1" xfId="0" applyNumberFormat="1" applyFont="1" applyBorder="1" applyAlignment="1">
      <alignment vertical="center" wrapText="1"/>
    </xf>
    <xf numFmtId="165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2" fillId="0" borderId="0" xfId="0" applyFont="1"/>
    <xf numFmtId="165" fontId="10" fillId="0" borderId="0" xfId="0" applyNumberFormat="1" applyFont="1"/>
    <xf numFmtId="0" fontId="9" fillId="0" borderId="6" xfId="0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165" fontId="11" fillId="0" borderId="6" xfId="0" applyNumberFormat="1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center"/>
    </xf>
    <xf numFmtId="49" fontId="15" fillId="0" borderId="6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165" fontId="13" fillId="0" borderId="6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165" fontId="14" fillId="0" borderId="6" xfId="0" applyNumberFormat="1" applyFont="1" applyBorder="1" applyAlignment="1">
      <alignment horizontal="center" vertical="center"/>
    </xf>
    <xf numFmtId="0" fontId="13" fillId="0" borderId="1" xfId="0" applyFont="1" applyBorder="1"/>
    <xf numFmtId="165" fontId="13" fillId="0" borderId="0" xfId="0" applyNumberFormat="1" applyFont="1"/>
    <xf numFmtId="0" fontId="9" fillId="0" borderId="4" xfId="0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169" fontId="10" fillId="0" borderId="0" xfId="0" applyNumberFormat="1" applyFont="1"/>
    <xf numFmtId="3" fontId="16" fillId="0" borderId="1" xfId="0" applyNumberFormat="1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0" fillId="0" borderId="1" xfId="0" applyBorder="1"/>
    <xf numFmtId="0" fontId="14" fillId="0" borderId="1" xfId="0" applyFont="1" applyBorder="1" applyAlignment="1">
      <alignment horizontal="center" vertical="center" wrapText="1"/>
    </xf>
    <xf numFmtId="0" fontId="0" fillId="0" borderId="1" xfId="0" applyBorder="1"/>
    <xf numFmtId="165" fontId="13" fillId="0" borderId="1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14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7" xfId="0" applyBorder="1"/>
    <xf numFmtId="0" fontId="0" fillId="0" borderId="3" xfId="0" applyBorder="1"/>
    <xf numFmtId="165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4" fillId="0" borderId="1" xfId="0" applyFont="1" applyBorder="1" applyAlignment="1">
      <alignment horizontal="left" vertical="center"/>
    </xf>
    <xf numFmtId="0" fontId="0" fillId="0" borderId="9" xfId="0" applyBorder="1"/>
    <xf numFmtId="0" fontId="0" fillId="0" borderId="13" xfId="0" applyBorder="1"/>
    <xf numFmtId="165" fontId="18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2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justify" vertical="center"/>
    </xf>
    <xf numFmtId="166" fontId="12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44"/>
  <sheetViews>
    <sheetView zoomScaleNormal="100" workbookViewId="0"/>
  </sheetViews>
  <sheetFormatPr defaultColWidth="9.140625" defaultRowHeight="15" customHeight="1" x14ac:dyDescent="0.25"/>
  <cols>
    <col min="1" max="1" width="5.28515625" style="1" customWidth="1"/>
    <col min="2" max="2" width="53" style="1" customWidth="1"/>
    <col min="3" max="3" width="8.140625" style="1" customWidth="1"/>
    <col min="4" max="4" width="17.7109375" style="1" customWidth="1"/>
    <col min="5" max="5" width="6.85546875" style="1" customWidth="1"/>
    <col min="6" max="6" width="19.42578125" style="1" customWidth="1"/>
    <col min="7" max="7" width="17.28515625" style="1" customWidth="1"/>
    <col min="8" max="8" width="17.140625" style="1" customWidth="1"/>
    <col min="9" max="9" width="20.5703125" style="1" customWidth="1"/>
    <col min="10" max="10" width="8.42578125" style="2" customWidth="1"/>
    <col min="11" max="11" width="9" style="1" customWidth="1"/>
    <col min="12" max="257" width="9.140625" style="1" customWidth="1"/>
  </cols>
  <sheetData>
    <row r="1" spans="1:11" ht="63" customHeight="1" x14ac:dyDescent="0.25">
      <c r="A1" s="132" t="s">
        <v>58</v>
      </c>
      <c r="B1" s="133"/>
      <c r="C1" s="133"/>
      <c r="D1" s="133"/>
      <c r="E1" s="133"/>
      <c r="F1" s="133"/>
      <c r="G1" s="133"/>
      <c r="H1" s="133"/>
      <c r="I1" s="133"/>
    </row>
    <row r="2" spans="1:11" ht="52.5" customHeight="1" x14ac:dyDescent="0.25">
      <c r="A2" s="136" t="s">
        <v>3</v>
      </c>
      <c r="B2" s="136" t="s">
        <v>4</v>
      </c>
      <c r="C2" s="137" t="s">
        <v>59</v>
      </c>
      <c r="D2" s="110"/>
      <c r="E2" s="137" t="s">
        <v>60</v>
      </c>
      <c r="F2" s="110"/>
      <c r="G2" s="138" t="s">
        <v>61</v>
      </c>
      <c r="H2" s="113"/>
      <c r="I2" s="135" t="s">
        <v>62</v>
      </c>
    </row>
    <row r="3" spans="1:11" ht="25.5" customHeight="1" x14ac:dyDescent="0.25">
      <c r="A3" s="119"/>
      <c r="B3" s="119"/>
      <c r="C3" s="5" t="s">
        <v>15</v>
      </c>
      <c r="D3" s="5" t="s">
        <v>16</v>
      </c>
      <c r="E3" s="5" t="s">
        <v>63</v>
      </c>
      <c r="F3" s="5" t="s">
        <v>16</v>
      </c>
      <c r="G3" s="6" t="s">
        <v>64</v>
      </c>
      <c r="H3" s="6" t="s">
        <v>65</v>
      </c>
      <c r="I3" s="119"/>
    </row>
    <row r="4" spans="1:11" ht="18.75" customHeigh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</row>
    <row r="5" spans="1:11" ht="18" customHeight="1" x14ac:dyDescent="0.25">
      <c r="A5" s="4" t="s">
        <v>31</v>
      </c>
      <c r="B5" s="134" t="s">
        <v>66</v>
      </c>
      <c r="C5" s="125"/>
      <c r="D5" s="125"/>
      <c r="E5" s="125"/>
      <c r="F5" s="125"/>
      <c r="G5" s="125"/>
      <c r="H5" s="125"/>
      <c r="I5" s="113"/>
    </row>
    <row r="6" spans="1:11" ht="19.899999999999999" customHeight="1" x14ac:dyDescent="0.25">
      <c r="A6" s="8">
        <v>1</v>
      </c>
      <c r="B6" s="142" t="s">
        <v>67</v>
      </c>
      <c r="C6" s="111"/>
      <c r="D6" s="111"/>
      <c r="E6" s="111"/>
      <c r="F6" s="111"/>
      <c r="G6" s="111"/>
      <c r="H6" s="111"/>
      <c r="I6" s="110"/>
    </row>
    <row r="7" spans="1:11" ht="57" customHeight="1" x14ac:dyDescent="0.25">
      <c r="A7" s="9" t="s">
        <v>68</v>
      </c>
      <c r="B7" s="144" t="s">
        <v>69</v>
      </c>
      <c r="C7" s="111"/>
      <c r="D7" s="111"/>
      <c r="E7" s="111"/>
      <c r="F7" s="111"/>
      <c r="G7" s="111"/>
      <c r="H7" s="111"/>
      <c r="I7" s="110"/>
    </row>
    <row r="8" spans="1:11" ht="15" customHeight="1" x14ac:dyDescent="0.25">
      <c r="A8" s="10" t="s">
        <v>70</v>
      </c>
      <c r="B8" s="11" t="s">
        <v>71</v>
      </c>
      <c r="C8" s="12">
        <v>2</v>
      </c>
      <c r="D8" s="13">
        <f>C8*778*2340000*12</f>
        <v>43692480000</v>
      </c>
      <c r="E8" s="12"/>
      <c r="F8" s="12"/>
      <c r="G8" s="13">
        <f>D8</f>
        <v>43692480000</v>
      </c>
      <c r="H8" s="12"/>
      <c r="I8" s="141" t="s">
        <v>72</v>
      </c>
    </row>
    <row r="9" spans="1:11" ht="23.25" customHeight="1" x14ac:dyDescent="0.25">
      <c r="A9" s="10" t="s">
        <v>73</v>
      </c>
      <c r="B9" s="15" t="s">
        <v>74</v>
      </c>
      <c r="C9" s="12">
        <v>2</v>
      </c>
      <c r="D9" s="13">
        <f>C9*778*2340000*12</f>
        <v>43692480000</v>
      </c>
      <c r="E9" s="12"/>
      <c r="F9" s="12"/>
      <c r="G9" s="13">
        <f>D9</f>
        <v>43692480000</v>
      </c>
      <c r="H9" s="12"/>
      <c r="I9" s="118"/>
    </row>
    <row r="10" spans="1:11" ht="25.5" customHeight="1" x14ac:dyDescent="0.25">
      <c r="A10" s="10" t="s">
        <v>75</v>
      </c>
      <c r="B10" s="15" t="s">
        <v>76</v>
      </c>
      <c r="C10" s="12">
        <v>2</v>
      </c>
      <c r="D10" s="13">
        <f>C10*778*2340000*12</f>
        <v>43692480000</v>
      </c>
      <c r="E10" s="12"/>
      <c r="F10" s="12"/>
      <c r="G10" s="13">
        <f>D10</f>
        <v>43692480000</v>
      </c>
      <c r="H10" s="12"/>
      <c r="I10" s="118"/>
    </row>
    <row r="11" spans="1:11" ht="15" customHeight="1" x14ac:dyDescent="0.25">
      <c r="A11" s="11"/>
      <c r="B11" s="9" t="s">
        <v>36</v>
      </c>
      <c r="C11" s="16"/>
      <c r="D11" s="17">
        <f>SUM(D8:D10)</f>
        <v>131077440000</v>
      </c>
      <c r="E11" s="16"/>
      <c r="F11" s="16"/>
      <c r="G11" s="17">
        <f>SUM(G8:G10)</f>
        <v>131077440000</v>
      </c>
      <c r="H11" s="16"/>
      <c r="I11" s="119"/>
      <c r="K11" s="2"/>
    </row>
    <row r="12" spans="1:11" ht="13.9" customHeight="1" x14ac:dyDescent="0.25">
      <c r="A12" s="9" t="s">
        <v>77</v>
      </c>
      <c r="B12" s="143" t="s">
        <v>78</v>
      </c>
      <c r="C12" s="111"/>
      <c r="D12" s="111"/>
      <c r="E12" s="111"/>
      <c r="F12" s="111"/>
      <c r="G12" s="111"/>
      <c r="H12" s="111"/>
      <c r="I12" s="110"/>
    </row>
    <row r="13" spans="1:11" ht="15" customHeight="1" x14ac:dyDescent="0.25">
      <c r="A13" s="10" t="s">
        <v>70</v>
      </c>
      <c r="B13" s="11" t="s">
        <v>79</v>
      </c>
      <c r="C13" s="12">
        <v>1.5</v>
      </c>
      <c r="D13" s="13">
        <f>C13*1915*2340000*12</f>
        <v>80659800000</v>
      </c>
      <c r="E13" s="12"/>
      <c r="F13" s="12"/>
      <c r="G13" s="13">
        <f>D13</f>
        <v>80659800000</v>
      </c>
      <c r="H13" s="12"/>
      <c r="I13" s="141" t="s">
        <v>72</v>
      </c>
    </row>
    <row r="14" spans="1:11" ht="24" customHeight="1" x14ac:dyDescent="0.25">
      <c r="A14" s="10" t="s">
        <v>73</v>
      </c>
      <c r="B14" s="18" t="s">
        <v>80</v>
      </c>
      <c r="C14" s="12">
        <v>1.5</v>
      </c>
      <c r="D14" s="13">
        <f>C14*1915*2340000*12</f>
        <v>80659800000</v>
      </c>
      <c r="E14" s="12"/>
      <c r="F14" s="12"/>
      <c r="G14" s="13">
        <f>D14</f>
        <v>80659800000</v>
      </c>
      <c r="H14" s="12"/>
      <c r="I14" s="118"/>
    </row>
    <row r="15" spans="1:11" ht="25.5" customHeight="1" x14ac:dyDescent="0.25">
      <c r="A15" s="10" t="s">
        <v>75</v>
      </c>
      <c r="B15" s="18" t="s">
        <v>81</v>
      </c>
      <c r="C15" s="12">
        <v>1.5</v>
      </c>
      <c r="D15" s="13">
        <f>C15*1915*2340000*12</f>
        <v>80659800000</v>
      </c>
      <c r="E15" s="12"/>
      <c r="F15" s="12"/>
      <c r="G15" s="13">
        <f>D15</f>
        <v>80659800000</v>
      </c>
      <c r="H15" s="12"/>
      <c r="I15" s="118"/>
      <c r="K15" s="2"/>
    </row>
    <row r="16" spans="1:11" ht="15" customHeight="1" x14ac:dyDescent="0.25">
      <c r="A16" s="11"/>
      <c r="B16" s="9" t="s">
        <v>36</v>
      </c>
      <c r="C16" s="16"/>
      <c r="D16" s="17">
        <f>SUM(D13:D15)</f>
        <v>241979400000</v>
      </c>
      <c r="E16" s="16"/>
      <c r="F16" s="16"/>
      <c r="G16" s="17">
        <f>SUM(G13:G15)</f>
        <v>241979400000</v>
      </c>
      <c r="H16" s="16"/>
      <c r="I16" s="119"/>
    </row>
    <row r="17" spans="1:12" ht="15" customHeight="1" x14ac:dyDescent="0.25">
      <c r="A17" s="11"/>
      <c r="B17" s="9" t="s">
        <v>82</v>
      </c>
      <c r="C17" s="16"/>
      <c r="D17" s="17">
        <f>D16+D11</f>
        <v>373056840000</v>
      </c>
      <c r="E17" s="16"/>
      <c r="F17" s="17"/>
      <c r="G17" s="17">
        <f>G16+G11</f>
        <v>373056840000</v>
      </c>
      <c r="H17" s="17"/>
      <c r="I17" s="14"/>
    </row>
    <row r="18" spans="1:12" ht="19.899999999999999" customHeight="1" x14ac:dyDescent="0.25">
      <c r="A18" s="4">
        <v>2</v>
      </c>
      <c r="B18" s="142" t="s">
        <v>83</v>
      </c>
      <c r="C18" s="111"/>
      <c r="D18" s="111"/>
      <c r="E18" s="111"/>
      <c r="F18" s="111"/>
      <c r="G18" s="111"/>
      <c r="H18" s="111"/>
      <c r="I18" s="110"/>
    </row>
    <row r="19" spans="1:12" ht="50.25" customHeight="1" x14ac:dyDescent="0.25">
      <c r="A19" s="9" t="s">
        <v>84</v>
      </c>
      <c r="B19" s="144" t="s">
        <v>69</v>
      </c>
      <c r="C19" s="111"/>
      <c r="D19" s="111"/>
      <c r="E19" s="111"/>
      <c r="F19" s="111"/>
      <c r="G19" s="111"/>
      <c r="H19" s="111"/>
      <c r="I19" s="110"/>
    </row>
    <row r="20" spans="1:12" ht="15" customHeight="1" x14ac:dyDescent="0.25">
      <c r="A20" s="10" t="s">
        <v>70</v>
      </c>
      <c r="B20" s="11" t="s">
        <v>71</v>
      </c>
      <c r="C20" s="12">
        <v>2</v>
      </c>
      <c r="D20" s="13">
        <f>C20*778*2340000*12</f>
        <v>43692480000</v>
      </c>
      <c r="E20" s="19">
        <v>0.2</v>
      </c>
      <c r="F20" s="13">
        <f>D20*E20</f>
        <v>8738496000</v>
      </c>
      <c r="G20" s="13">
        <v>43692480000</v>
      </c>
      <c r="H20" s="13">
        <v>8738496000</v>
      </c>
      <c r="I20" s="141" t="s">
        <v>72</v>
      </c>
    </row>
    <row r="21" spans="1:12" ht="23.25" customHeight="1" x14ac:dyDescent="0.25">
      <c r="A21" s="10" t="s">
        <v>73</v>
      </c>
      <c r="B21" s="15" t="s">
        <v>74</v>
      </c>
      <c r="C21" s="12">
        <v>2</v>
      </c>
      <c r="D21" s="13">
        <f>C21*778*2340000*12</f>
        <v>43692480000</v>
      </c>
      <c r="E21" s="19">
        <v>0.2</v>
      </c>
      <c r="F21" s="13">
        <f>D21*E21</f>
        <v>8738496000</v>
      </c>
      <c r="G21" s="13">
        <v>43692480000</v>
      </c>
      <c r="H21" s="13">
        <v>8738496000</v>
      </c>
      <c r="I21" s="118"/>
    </row>
    <row r="22" spans="1:12" ht="25.5" customHeight="1" x14ac:dyDescent="0.25">
      <c r="A22" s="10" t="s">
        <v>75</v>
      </c>
      <c r="B22" s="15" t="s">
        <v>76</v>
      </c>
      <c r="C22" s="12">
        <v>2</v>
      </c>
      <c r="D22" s="13">
        <f>C22*778*2340000*12</f>
        <v>43692480000</v>
      </c>
      <c r="E22" s="19">
        <v>0.2</v>
      </c>
      <c r="F22" s="13">
        <f>D22*E22</f>
        <v>8738496000</v>
      </c>
      <c r="G22" s="13">
        <v>43692480000</v>
      </c>
      <c r="H22" s="13">
        <v>8738496000</v>
      </c>
      <c r="I22" s="118"/>
    </row>
    <row r="23" spans="1:12" ht="15" customHeight="1" x14ac:dyDescent="0.25">
      <c r="A23" s="11"/>
      <c r="B23" s="9" t="s">
        <v>36</v>
      </c>
      <c r="C23" s="16"/>
      <c r="D23" s="17">
        <f>SUM(D20:D22)</f>
        <v>131077440000</v>
      </c>
      <c r="E23" s="16"/>
      <c r="F23" s="17">
        <f>SUM(F20:F22)</f>
        <v>26215488000</v>
      </c>
      <c r="G23" s="17">
        <v>131077440000</v>
      </c>
      <c r="H23" s="17">
        <v>26215488000</v>
      </c>
      <c r="I23" s="119"/>
      <c r="K23" s="2"/>
    </row>
    <row r="24" spans="1:12" ht="13.9" customHeight="1" x14ac:dyDescent="0.25">
      <c r="A24" s="9" t="s">
        <v>85</v>
      </c>
      <c r="B24" s="143" t="s">
        <v>78</v>
      </c>
      <c r="C24" s="111"/>
      <c r="D24" s="111"/>
      <c r="E24" s="111"/>
      <c r="F24" s="111"/>
      <c r="G24" s="111"/>
      <c r="H24" s="111"/>
      <c r="I24" s="110"/>
    </row>
    <row r="25" spans="1:12" ht="21.75" customHeight="1" x14ac:dyDescent="0.25">
      <c r="A25" s="10" t="s">
        <v>70</v>
      </c>
      <c r="B25" s="11" t="s">
        <v>79</v>
      </c>
      <c r="C25" s="12">
        <v>1.5</v>
      </c>
      <c r="D25" s="13">
        <f>C25*1915*2340000*12</f>
        <v>80659800000</v>
      </c>
      <c r="E25" s="19">
        <v>0.2</v>
      </c>
      <c r="F25" s="13">
        <f>D25*E25</f>
        <v>16131960000</v>
      </c>
      <c r="G25" s="13">
        <v>80659800000</v>
      </c>
      <c r="H25" s="13">
        <v>16131960000</v>
      </c>
      <c r="I25" s="141" t="s">
        <v>72</v>
      </c>
    </row>
    <row r="26" spans="1:12" ht="24" customHeight="1" x14ac:dyDescent="0.25">
      <c r="A26" s="10" t="s">
        <v>73</v>
      </c>
      <c r="B26" s="18" t="s">
        <v>80</v>
      </c>
      <c r="C26" s="12">
        <v>1.5</v>
      </c>
      <c r="D26" s="13">
        <f>C26*1915*2340000*12</f>
        <v>80659800000</v>
      </c>
      <c r="E26" s="19">
        <v>0.2</v>
      </c>
      <c r="F26" s="13">
        <f>D26*E26</f>
        <v>16131960000</v>
      </c>
      <c r="G26" s="13">
        <v>80659800000</v>
      </c>
      <c r="H26" s="13">
        <v>16131960000</v>
      </c>
      <c r="I26" s="118"/>
    </row>
    <row r="27" spans="1:12" ht="25.5" customHeight="1" x14ac:dyDescent="0.25">
      <c r="A27" s="10" t="s">
        <v>75</v>
      </c>
      <c r="B27" s="18" t="s">
        <v>81</v>
      </c>
      <c r="C27" s="12">
        <v>1.5</v>
      </c>
      <c r="D27" s="13">
        <f>C27*1915*2340000*12</f>
        <v>80659800000</v>
      </c>
      <c r="E27" s="19">
        <v>0.2</v>
      </c>
      <c r="F27" s="13">
        <f>D27*E27</f>
        <v>16131960000</v>
      </c>
      <c r="G27" s="13">
        <v>80659800000</v>
      </c>
      <c r="H27" s="13">
        <v>16131960000</v>
      </c>
      <c r="I27" s="118"/>
      <c r="K27" s="2"/>
    </row>
    <row r="28" spans="1:12" ht="15" customHeight="1" x14ac:dyDescent="0.25">
      <c r="A28" s="11"/>
      <c r="B28" s="9" t="s">
        <v>36</v>
      </c>
      <c r="C28" s="16"/>
      <c r="D28" s="17">
        <f>SUM(D25:D27)</f>
        <v>241979400000</v>
      </c>
      <c r="E28" s="16"/>
      <c r="F28" s="17">
        <f>SUM(F25:F27)</f>
        <v>48395880000</v>
      </c>
      <c r="G28" s="17">
        <v>241979400000</v>
      </c>
      <c r="H28" s="17">
        <v>48395880000</v>
      </c>
      <c r="I28" s="119"/>
    </row>
    <row r="29" spans="1:12" ht="15" customHeight="1" x14ac:dyDescent="0.25">
      <c r="A29" s="11"/>
      <c r="B29" s="9" t="s">
        <v>86</v>
      </c>
      <c r="C29" s="16"/>
      <c r="D29" s="17"/>
      <c r="E29" s="16"/>
      <c r="F29" s="17">
        <f>D23+D28+F23+F28</f>
        <v>447668208000</v>
      </c>
      <c r="G29" s="17">
        <f>G28+G23</f>
        <v>373056840000</v>
      </c>
      <c r="H29" s="17">
        <f>H28+H23</f>
        <v>74611368000</v>
      </c>
      <c r="I29" s="14"/>
    </row>
    <row r="30" spans="1:12" ht="13.9" customHeight="1" x14ac:dyDescent="0.25">
      <c r="A30" s="4" t="s">
        <v>37</v>
      </c>
      <c r="B30" s="140" t="s">
        <v>87</v>
      </c>
      <c r="C30" s="111"/>
      <c r="D30" s="111"/>
      <c r="E30" s="111"/>
      <c r="F30" s="111"/>
      <c r="G30" s="111"/>
      <c r="H30" s="111"/>
      <c r="I30" s="110"/>
    </row>
    <row r="31" spans="1:12" ht="15" customHeight="1" x14ac:dyDescent="0.25">
      <c r="A31" s="10">
        <v>1</v>
      </c>
      <c r="B31" s="15" t="s">
        <v>88</v>
      </c>
      <c r="C31" s="12">
        <v>0.75</v>
      </c>
      <c r="D31" s="13">
        <f t="shared" ref="D31:D36" si="0">C31*2693*2340000*12</f>
        <v>56714580000</v>
      </c>
      <c r="E31" s="12"/>
      <c r="F31" s="12"/>
      <c r="G31" s="12"/>
      <c r="H31" s="13">
        <v>56714580000</v>
      </c>
      <c r="I31" s="139" t="s">
        <v>72</v>
      </c>
      <c r="L31" s="20"/>
    </row>
    <row r="32" spans="1:12" ht="14.45" customHeight="1" x14ac:dyDescent="0.25">
      <c r="A32" s="10">
        <v>2</v>
      </c>
      <c r="B32" s="11" t="s">
        <v>89</v>
      </c>
      <c r="C32" s="12">
        <v>0.75</v>
      </c>
      <c r="D32" s="13">
        <f t="shared" si="0"/>
        <v>56714580000</v>
      </c>
      <c r="E32" s="12"/>
      <c r="F32" s="12"/>
      <c r="G32" s="12"/>
      <c r="H32" s="13">
        <v>56714580000</v>
      </c>
      <c r="I32" s="118"/>
      <c r="K32" s="21"/>
    </row>
    <row r="33" spans="1:11" ht="15" customHeight="1" x14ac:dyDescent="0.25">
      <c r="A33" s="10">
        <v>3</v>
      </c>
      <c r="B33" s="15" t="s">
        <v>90</v>
      </c>
      <c r="C33" s="12">
        <v>0.75</v>
      </c>
      <c r="D33" s="13">
        <f t="shared" si="0"/>
        <v>56714580000</v>
      </c>
      <c r="E33" s="12"/>
      <c r="F33" s="12"/>
      <c r="G33" s="12"/>
      <c r="H33" s="13">
        <v>56714580000</v>
      </c>
      <c r="I33" s="118"/>
      <c r="K33" s="21"/>
    </row>
    <row r="34" spans="1:11" ht="15" customHeight="1" x14ac:dyDescent="0.25">
      <c r="A34" s="10">
        <v>4</v>
      </c>
      <c r="B34" s="15" t="s">
        <v>91</v>
      </c>
      <c r="C34" s="12">
        <v>0.75</v>
      </c>
      <c r="D34" s="13">
        <f t="shared" si="0"/>
        <v>56714580000</v>
      </c>
      <c r="E34" s="12"/>
      <c r="F34" s="12"/>
      <c r="G34" s="12"/>
      <c r="H34" s="13">
        <v>56714580000</v>
      </c>
      <c r="I34" s="118"/>
      <c r="K34" s="21"/>
    </row>
    <row r="35" spans="1:11" ht="15" customHeight="1" x14ac:dyDescent="0.25">
      <c r="A35" s="10">
        <v>5</v>
      </c>
      <c r="B35" s="15" t="s">
        <v>92</v>
      </c>
      <c r="C35" s="12">
        <v>0.75</v>
      </c>
      <c r="D35" s="13">
        <f t="shared" si="0"/>
        <v>56714580000</v>
      </c>
      <c r="E35" s="12"/>
      <c r="F35" s="12"/>
      <c r="G35" s="12"/>
      <c r="H35" s="13">
        <v>56714580000</v>
      </c>
      <c r="I35" s="118"/>
      <c r="K35" s="21"/>
    </row>
    <row r="36" spans="1:11" ht="15" customHeight="1" x14ac:dyDescent="0.25">
      <c r="A36" s="10">
        <v>6</v>
      </c>
      <c r="B36" s="15" t="s">
        <v>93</v>
      </c>
      <c r="C36" s="12">
        <v>0.75</v>
      </c>
      <c r="D36" s="13">
        <f t="shared" si="0"/>
        <v>56714580000</v>
      </c>
      <c r="E36" s="12"/>
      <c r="F36" s="12"/>
      <c r="G36" s="12"/>
      <c r="H36" s="13">
        <v>56714580000</v>
      </c>
      <c r="I36" s="118"/>
      <c r="K36" s="21"/>
    </row>
    <row r="37" spans="1:11" ht="15" customHeight="1" x14ac:dyDescent="0.25">
      <c r="A37" s="22"/>
      <c r="B37" s="9" t="s">
        <v>36</v>
      </c>
      <c r="C37" s="16"/>
      <c r="D37" s="17">
        <f>SUM(D31:D36)</f>
        <v>340287480000</v>
      </c>
      <c r="E37" s="16"/>
      <c r="F37" s="16"/>
      <c r="G37" s="16"/>
      <c r="H37" s="17">
        <f>SUM(H31:H36)</f>
        <v>340287480000</v>
      </c>
      <c r="I37" s="119"/>
      <c r="K37" s="2"/>
    </row>
    <row r="38" spans="1:11" ht="15" customHeight="1" x14ac:dyDescent="0.25">
      <c r="A38" s="23"/>
      <c r="B38" s="24" t="s">
        <v>94</v>
      </c>
      <c r="C38" s="23"/>
      <c r="D38" s="23"/>
      <c r="E38" s="23"/>
      <c r="F38" s="25"/>
      <c r="G38" s="26"/>
      <c r="H38" s="17">
        <f>H37+G17</f>
        <v>713344320000</v>
      </c>
      <c r="I38" s="23"/>
    </row>
    <row r="39" spans="1:11" ht="15" customHeight="1" x14ac:dyDescent="0.25">
      <c r="A39" s="23"/>
      <c r="B39" s="24" t="s">
        <v>95</v>
      </c>
      <c r="C39" s="23"/>
      <c r="D39" s="23"/>
      <c r="E39" s="23"/>
      <c r="F39" s="25"/>
      <c r="G39" s="26"/>
      <c r="H39" s="17">
        <f>H37+G29+H29</f>
        <v>787955688000</v>
      </c>
      <c r="I39" s="23"/>
    </row>
    <row r="41" spans="1:11" ht="15" customHeight="1" x14ac:dyDescent="0.25">
      <c r="B41" s="27" t="s">
        <v>96</v>
      </c>
    </row>
    <row r="42" spans="1:11" ht="15" customHeight="1" x14ac:dyDescent="0.25">
      <c r="A42" s="1" t="s">
        <v>97</v>
      </c>
    </row>
    <row r="43" spans="1:11" ht="15" customHeight="1" x14ac:dyDescent="0.25">
      <c r="A43" s="1" t="s">
        <v>98</v>
      </c>
      <c r="F43" s="28">
        <f>F28+F23</f>
        <v>74611368000</v>
      </c>
    </row>
    <row r="44" spans="1:11" ht="15" customHeight="1" x14ac:dyDescent="0.25">
      <c r="A44" s="29" t="s">
        <v>99</v>
      </c>
      <c r="F44" s="30">
        <f>95217120000+F43</f>
        <v>169828488000</v>
      </c>
    </row>
  </sheetData>
  <mergeCells count="20">
    <mergeCell ref="I31:I37"/>
    <mergeCell ref="B30:I30"/>
    <mergeCell ref="I13:I16"/>
    <mergeCell ref="B6:I6"/>
    <mergeCell ref="B24:I24"/>
    <mergeCell ref="I8:I11"/>
    <mergeCell ref="B19:I19"/>
    <mergeCell ref="B7:I7"/>
    <mergeCell ref="I25:I28"/>
    <mergeCell ref="B12:I12"/>
    <mergeCell ref="B18:I18"/>
    <mergeCell ref="I20:I23"/>
    <mergeCell ref="A1:I1"/>
    <mergeCell ref="B5:I5"/>
    <mergeCell ref="I2:I3"/>
    <mergeCell ref="A2:A3"/>
    <mergeCell ref="C2:D2"/>
    <mergeCell ref="E2:F2"/>
    <mergeCell ref="G2:H2"/>
    <mergeCell ref="B2:B3"/>
  </mergeCells>
  <pageMargins left="0.39374999999999999" right="0.179861111111111" top="0.45" bottom="0.54027777777777797" header="0.511811023622047" footer="0.54027777777777797"/>
  <pageSetup paperSize="9" scale="85" orientation="landscape" horizontalDpi="300" verticalDpi="3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31"/>
  <sheetViews>
    <sheetView topLeftCell="A4" zoomScaleNormal="100" workbookViewId="0">
      <pane ySplit="6" topLeftCell="A22" activePane="bottomLeft" state="frozen"/>
      <selection activeCell="A4" sqref="A4"/>
      <selection pane="bottomLeft" activeCell="G15" sqref="G15"/>
    </sheetView>
  </sheetViews>
  <sheetFormatPr defaultColWidth="9.140625" defaultRowHeight="15" customHeight="1" x14ac:dyDescent="0.25"/>
  <cols>
    <col min="1" max="1" width="4.140625" style="1" customWidth="1"/>
    <col min="2" max="2" width="37.140625" style="1" customWidth="1"/>
    <col min="3" max="3" width="11.140625" style="1" customWidth="1"/>
    <col min="4" max="4" width="17.42578125" style="1" customWidth="1"/>
    <col min="5" max="5" width="5.7109375" style="1" customWidth="1"/>
    <col min="6" max="6" width="17" style="1" customWidth="1"/>
    <col min="7" max="7" width="17.140625" style="1" customWidth="1"/>
    <col min="8" max="8" width="6.7109375" style="1" customWidth="1"/>
    <col min="9" max="9" width="18.140625" style="1" customWidth="1"/>
    <col min="10" max="10" width="17.7109375" style="1" customWidth="1"/>
    <col min="11" max="11" width="16.7109375" style="1" customWidth="1"/>
    <col min="12" max="12" width="7.85546875" style="1" customWidth="1"/>
    <col min="13" max="13" width="8.42578125" style="2" customWidth="1"/>
    <col min="14" max="14" width="9" style="1" customWidth="1"/>
    <col min="15" max="257" width="9.140625" style="1" customWidth="1"/>
  </cols>
  <sheetData>
    <row r="1" spans="1:14" ht="30.75" customHeight="1" x14ac:dyDescent="0.25">
      <c r="A1" s="132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4" ht="16.5" customHeight="1" x14ac:dyDescent="0.25">
      <c r="A2" s="3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4" ht="16.5" customHeight="1" x14ac:dyDescent="0.25">
      <c r="A3" s="3"/>
      <c r="B3" s="31"/>
      <c r="C3" s="31"/>
      <c r="D3" s="31"/>
      <c r="E3" s="31"/>
      <c r="F3" s="31"/>
      <c r="G3" s="31"/>
      <c r="H3" s="31"/>
      <c r="I3" s="31"/>
      <c r="J3" s="31"/>
      <c r="K3" s="31"/>
      <c r="L3" s="32"/>
    </row>
    <row r="4" spans="1:14" ht="16.5" customHeight="1" x14ac:dyDescent="0.25">
      <c r="A4" s="3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4" ht="15" customHeight="1" x14ac:dyDescent="0.25">
      <c r="A5" s="136" t="s">
        <v>3</v>
      </c>
      <c r="B5" s="136" t="s">
        <v>4</v>
      </c>
      <c r="C5" s="135" t="s">
        <v>59</v>
      </c>
      <c r="D5" s="111"/>
      <c r="E5" s="111"/>
      <c r="F5" s="111"/>
      <c r="G5" s="111"/>
      <c r="H5" s="111"/>
      <c r="I5" s="111"/>
      <c r="J5" s="110"/>
      <c r="K5" s="135" t="s">
        <v>100</v>
      </c>
      <c r="L5" s="135" t="s">
        <v>101</v>
      </c>
    </row>
    <row r="6" spans="1:14" ht="29.25" customHeight="1" x14ac:dyDescent="0.25">
      <c r="A6" s="118"/>
      <c r="B6" s="118"/>
      <c r="C6" s="135" t="s">
        <v>102</v>
      </c>
      <c r="D6" s="111"/>
      <c r="E6" s="111"/>
      <c r="F6" s="111"/>
      <c r="G6" s="110"/>
      <c r="H6" s="137" t="s">
        <v>6</v>
      </c>
      <c r="I6" s="110"/>
      <c r="J6" s="137" t="s">
        <v>103</v>
      </c>
      <c r="K6" s="118"/>
      <c r="L6" s="118"/>
    </row>
    <row r="7" spans="1:14" ht="29.25" customHeight="1" x14ac:dyDescent="0.25">
      <c r="A7" s="118"/>
      <c r="B7" s="118"/>
      <c r="C7" s="135" t="s">
        <v>12</v>
      </c>
      <c r="D7" s="110"/>
      <c r="E7" s="135" t="s">
        <v>13</v>
      </c>
      <c r="F7" s="110"/>
      <c r="G7" s="136" t="s">
        <v>104</v>
      </c>
      <c r="H7" s="137" t="s">
        <v>105</v>
      </c>
      <c r="I7" s="110"/>
      <c r="J7" s="118"/>
      <c r="K7" s="118"/>
      <c r="L7" s="118"/>
    </row>
    <row r="8" spans="1:14" ht="25.5" customHeight="1" x14ac:dyDescent="0.25">
      <c r="A8" s="119"/>
      <c r="B8" s="119"/>
      <c r="C8" s="5" t="s">
        <v>15</v>
      </c>
      <c r="D8" s="5" t="s">
        <v>16</v>
      </c>
      <c r="E8" s="5" t="s">
        <v>15</v>
      </c>
      <c r="F8" s="5" t="s">
        <v>16</v>
      </c>
      <c r="G8" s="119"/>
      <c r="H8" s="5" t="s">
        <v>15</v>
      </c>
      <c r="I8" s="5" t="s">
        <v>16</v>
      </c>
      <c r="J8" s="119"/>
      <c r="K8" s="119"/>
      <c r="L8" s="119"/>
    </row>
    <row r="9" spans="1:14" ht="18.7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/>
      <c r="H9" s="7">
        <v>7</v>
      </c>
      <c r="I9" s="7">
        <v>8</v>
      </c>
      <c r="J9" s="7"/>
      <c r="K9" s="7"/>
      <c r="L9" s="7">
        <v>13</v>
      </c>
    </row>
    <row r="10" spans="1:14" ht="18.75" customHeight="1" x14ac:dyDescent="0.25">
      <c r="A10" s="4" t="s">
        <v>1</v>
      </c>
      <c r="B10" s="142" t="s">
        <v>106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0"/>
    </row>
    <row r="11" spans="1:14" ht="15" customHeight="1" x14ac:dyDescent="0.25">
      <c r="A11" s="9" t="s">
        <v>31</v>
      </c>
      <c r="B11" s="144" t="s">
        <v>32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0"/>
    </row>
    <row r="12" spans="1:14" ht="18.75" customHeight="1" x14ac:dyDescent="0.25">
      <c r="A12" s="10">
        <v>1</v>
      </c>
      <c r="B12" s="11" t="s">
        <v>71</v>
      </c>
      <c r="C12" s="33">
        <v>2</v>
      </c>
      <c r="D12" s="13">
        <f>C12*2340000*12*272</f>
        <v>15275520000</v>
      </c>
      <c r="E12" s="10">
        <v>1.7</v>
      </c>
      <c r="F12" s="13">
        <f>E12*2340000*12*506</f>
        <v>24154416000</v>
      </c>
      <c r="G12" s="13">
        <f>D12+F12</f>
        <v>39429936000</v>
      </c>
      <c r="H12" s="33">
        <v>2</v>
      </c>
      <c r="I12" s="13">
        <f>H12*2340000*778*12</f>
        <v>43692480000</v>
      </c>
      <c r="J12" s="13">
        <f>I12*20%</f>
        <v>8738496000</v>
      </c>
      <c r="K12" s="13">
        <f>I12-G12</f>
        <v>4262544000</v>
      </c>
      <c r="L12" s="141"/>
    </row>
    <row r="13" spans="1:14" ht="23.25" customHeight="1" x14ac:dyDescent="0.25">
      <c r="A13" s="10">
        <v>2</v>
      </c>
      <c r="B13" s="15" t="s">
        <v>74</v>
      </c>
      <c r="C13" s="33">
        <v>2</v>
      </c>
      <c r="D13" s="13">
        <f>C13*2340000*12*272</f>
        <v>15275520000</v>
      </c>
      <c r="E13" s="34">
        <v>1.7</v>
      </c>
      <c r="F13" s="13">
        <f>E13*2340000*12*506</f>
        <v>24154416000</v>
      </c>
      <c r="G13" s="13">
        <f>D13+F13</f>
        <v>39429936000</v>
      </c>
      <c r="H13" s="33">
        <v>2</v>
      </c>
      <c r="I13" s="13">
        <f>H13*2340000*778*12</f>
        <v>43692480000</v>
      </c>
      <c r="J13" s="13">
        <f>I13*20%</f>
        <v>8738496000</v>
      </c>
      <c r="K13" s="13">
        <f>I13-G13</f>
        <v>4262544000</v>
      </c>
      <c r="L13" s="118"/>
    </row>
    <row r="14" spans="1:14" ht="25.5" customHeight="1" x14ac:dyDescent="0.25">
      <c r="A14" s="10">
        <v>3</v>
      </c>
      <c r="B14" s="15" t="s">
        <v>76</v>
      </c>
      <c r="C14" s="33">
        <v>2</v>
      </c>
      <c r="D14" s="13">
        <f>C14*2340000*12*272</f>
        <v>15275520000</v>
      </c>
      <c r="E14" s="34">
        <v>1.6</v>
      </c>
      <c r="F14" s="13">
        <f>E14*2340000*12*506</f>
        <v>22733568000</v>
      </c>
      <c r="G14" s="13">
        <f>D14+F14</f>
        <v>38009088000</v>
      </c>
      <c r="H14" s="33">
        <v>2</v>
      </c>
      <c r="I14" s="13">
        <f>H14*2340000*778*12</f>
        <v>43692480000</v>
      </c>
      <c r="J14" s="13">
        <f>I14*20%</f>
        <v>8738496000</v>
      </c>
      <c r="K14" s="13">
        <f>I14-G14</f>
        <v>5683392000</v>
      </c>
      <c r="L14" s="118"/>
    </row>
    <row r="15" spans="1:14" ht="15" customHeight="1" x14ac:dyDescent="0.25">
      <c r="A15" s="11"/>
      <c r="B15" s="9" t="s">
        <v>36</v>
      </c>
      <c r="C15" s="9"/>
      <c r="D15" s="17">
        <f>SUM(D12:D14)</f>
        <v>45826560000</v>
      </c>
      <c r="E15" s="9"/>
      <c r="F15" s="17">
        <f>SUM(F12:F14)</f>
        <v>71042400000</v>
      </c>
      <c r="G15" s="17">
        <f>SUM(G12:G14)</f>
        <v>116868960000</v>
      </c>
      <c r="H15" s="16"/>
      <c r="I15" s="17">
        <f>SUM(I12:I14)</f>
        <v>131077440000</v>
      </c>
      <c r="J15" s="17">
        <f>SUM(J12:J14)</f>
        <v>26215488000</v>
      </c>
      <c r="K15" s="17">
        <f>SUM(K12:K14)</f>
        <v>14208480000</v>
      </c>
      <c r="L15" s="119"/>
      <c r="N15" s="2"/>
    </row>
    <row r="16" spans="1:14" ht="13.9" customHeight="1" x14ac:dyDescent="0.25">
      <c r="A16" s="9" t="s">
        <v>37</v>
      </c>
      <c r="B16" s="143" t="s">
        <v>38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0"/>
    </row>
    <row r="17" spans="1:15" ht="17.25" customHeight="1" x14ac:dyDescent="0.25">
      <c r="A17" s="10">
        <v>1</v>
      </c>
      <c r="B17" s="11" t="s">
        <v>79</v>
      </c>
      <c r="C17" s="10">
        <v>1.5</v>
      </c>
      <c r="D17" s="13">
        <f>C17*2340000*12*(1116-272)</f>
        <v>35549280000</v>
      </c>
      <c r="E17" s="10">
        <v>1.35</v>
      </c>
      <c r="F17" s="13">
        <f>E17*2340000*12*(1577-506)</f>
        <v>40599468000</v>
      </c>
      <c r="G17" s="13">
        <f>D17+F17</f>
        <v>76148748000</v>
      </c>
      <c r="H17" s="33">
        <v>1.5</v>
      </c>
      <c r="I17" s="13">
        <f>H17*2340000*1915*12</f>
        <v>80659800000</v>
      </c>
      <c r="J17" s="13">
        <f>I17*20%</f>
        <v>16131960000</v>
      </c>
      <c r="K17" s="13">
        <f>I17-G17</f>
        <v>4511052000</v>
      </c>
      <c r="L17" s="141"/>
    </row>
    <row r="18" spans="1:15" ht="24" customHeight="1" x14ac:dyDescent="0.25">
      <c r="A18" s="10">
        <v>2</v>
      </c>
      <c r="B18" s="18" t="s">
        <v>80</v>
      </c>
      <c r="C18" s="10">
        <v>1.5</v>
      </c>
      <c r="D18" s="13">
        <f>C18*2340000*12*(1116-272)</f>
        <v>35549280000</v>
      </c>
      <c r="E18" s="10">
        <v>1.35</v>
      </c>
      <c r="F18" s="13">
        <f>E18*2340000*12*(1577-506)</f>
        <v>40599468000</v>
      </c>
      <c r="G18" s="13">
        <f>D18+F18</f>
        <v>76148748000</v>
      </c>
      <c r="H18" s="33">
        <v>1.5</v>
      </c>
      <c r="I18" s="13">
        <f>H18*2340000*1915*12</f>
        <v>80659800000</v>
      </c>
      <c r="J18" s="13">
        <f>I18*20%</f>
        <v>16131960000</v>
      </c>
      <c r="K18" s="13">
        <f>I18-G18</f>
        <v>4511052000</v>
      </c>
      <c r="L18" s="118"/>
    </row>
    <row r="19" spans="1:15" ht="25.5" customHeight="1" x14ac:dyDescent="0.25">
      <c r="A19" s="10">
        <v>3</v>
      </c>
      <c r="B19" s="18" t="s">
        <v>81</v>
      </c>
      <c r="C19" s="10">
        <v>1.5</v>
      </c>
      <c r="D19" s="13">
        <f>C19*2340000*12*(1116-272)</f>
        <v>35549280000</v>
      </c>
      <c r="E19" s="10">
        <v>1.25</v>
      </c>
      <c r="F19" s="13">
        <f>E19*2340000*12*(1577-506)</f>
        <v>37592100000</v>
      </c>
      <c r="G19" s="13">
        <f>D19+F19</f>
        <v>73141380000</v>
      </c>
      <c r="H19" s="33">
        <v>1.5</v>
      </c>
      <c r="I19" s="13">
        <f>H19*2340000*1915*12</f>
        <v>80659800000</v>
      </c>
      <c r="J19" s="13">
        <f>I19*20%</f>
        <v>16131960000</v>
      </c>
      <c r="K19" s="13">
        <f>I19-G19</f>
        <v>7518420000</v>
      </c>
      <c r="L19" s="118"/>
      <c r="N19" s="2"/>
    </row>
    <row r="20" spans="1:15" ht="15" customHeight="1" x14ac:dyDescent="0.25">
      <c r="A20" s="11"/>
      <c r="B20" s="9" t="s">
        <v>36</v>
      </c>
      <c r="C20" s="9"/>
      <c r="D20" s="17">
        <f>SUM(D17:D19)</f>
        <v>106647840000</v>
      </c>
      <c r="E20" s="9"/>
      <c r="F20" s="17">
        <f>SUM(F17:F19)</f>
        <v>118791036000</v>
      </c>
      <c r="G20" s="17">
        <f>SUM(G17:G19)</f>
        <v>225438876000</v>
      </c>
      <c r="H20" s="16"/>
      <c r="I20" s="17">
        <f>SUM(I17:I19)</f>
        <v>241979400000</v>
      </c>
      <c r="J20" s="17">
        <f>SUM(J17:J19)</f>
        <v>48395880000</v>
      </c>
      <c r="K20" s="17">
        <f>SUM(K17:K19)</f>
        <v>16540524000</v>
      </c>
      <c r="L20" s="119"/>
    </row>
    <row r="21" spans="1:15" ht="15" customHeight="1" x14ac:dyDescent="0.25">
      <c r="A21" s="11"/>
      <c r="B21" s="9" t="s">
        <v>82</v>
      </c>
      <c r="C21" s="9"/>
      <c r="D21" s="9"/>
      <c r="E21" s="9"/>
      <c r="F21" s="9"/>
      <c r="G21" s="17">
        <f>G20+G15</f>
        <v>342307836000</v>
      </c>
      <c r="H21" s="16"/>
      <c r="I21" s="17">
        <f>I20+I15</f>
        <v>373056840000</v>
      </c>
      <c r="J21" s="17">
        <f>J20+J15</f>
        <v>74611368000</v>
      </c>
      <c r="K21" s="17">
        <f>K20+K15</f>
        <v>30749004000</v>
      </c>
      <c r="L21" s="14"/>
    </row>
    <row r="22" spans="1:15" ht="23.25" customHeight="1" x14ac:dyDescent="0.25">
      <c r="A22" s="4" t="s">
        <v>41</v>
      </c>
      <c r="B22" s="145" t="s">
        <v>107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0"/>
    </row>
    <row r="23" spans="1:15" ht="25.5" customHeight="1" x14ac:dyDescent="0.25">
      <c r="A23" s="10">
        <v>1</v>
      </c>
      <c r="B23" s="15" t="s">
        <v>88</v>
      </c>
      <c r="C23" s="13">
        <v>1260000</v>
      </c>
      <c r="D23" s="13">
        <f>C23*1116*12</f>
        <v>16873920000</v>
      </c>
      <c r="E23" s="12">
        <v>0.75</v>
      </c>
      <c r="F23" s="13">
        <f t="shared" ref="F23:F28" si="0">E23*1577*2340000*12</f>
        <v>33211620000</v>
      </c>
      <c r="G23" s="35">
        <f t="shared" ref="G23:G28" si="1">D23+F23</f>
        <v>50085540000</v>
      </c>
      <c r="H23" s="12">
        <v>0.75</v>
      </c>
      <c r="I23" s="13">
        <f t="shared" ref="I23:I28" si="2">H23*2693*2340000*12</f>
        <v>56714580000</v>
      </c>
      <c r="J23" s="13"/>
      <c r="K23" s="13">
        <f t="shared" ref="K23:K28" si="3">I23-G23</f>
        <v>6629040000</v>
      </c>
      <c r="L23" s="139"/>
      <c r="O23" s="20"/>
    </row>
    <row r="24" spans="1:15" ht="15" customHeight="1" x14ac:dyDescent="0.25">
      <c r="A24" s="10">
        <v>2</v>
      </c>
      <c r="B24" s="11" t="s">
        <v>89</v>
      </c>
      <c r="C24" s="11"/>
      <c r="D24" s="13"/>
      <c r="E24" s="12">
        <v>0.75</v>
      </c>
      <c r="F24" s="13">
        <f t="shared" si="0"/>
        <v>33211620000</v>
      </c>
      <c r="G24" s="35">
        <f t="shared" si="1"/>
        <v>33211620000</v>
      </c>
      <c r="H24" s="12">
        <v>0.75</v>
      </c>
      <c r="I24" s="13">
        <f t="shared" si="2"/>
        <v>56714580000</v>
      </c>
      <c r="J24" s="13"/>
      <c r="K24" s="13">
        <f t="shared" si="3"/>
        <v>23502960000</v>
      </c>
      <c r="L24" s="118"/>
      <c r="N24" s="21"/>
    </row>
    <row r="25" spans="1:15" ht="25.5" customHeight="1" x14ac:dyDescent="0.25">
      <c r="A25" s="10">
        <v>3</v>
      </c>
      <c r="B25" s="15" t="s">
        <v>90</v>
      </c>
      <c r="C25" s="13">
        <v>540000</v>
      </c>
      <c r="D25" s="13">
        <f>C25*1116*12</f>
        <v>7231680000</v>
      </c>
      <c r="E25" s="12">
        <v>0.75</v>
      </c>
      <c r="F25" s="13">
        <f t="shared" si="0"/>
        <v>33211620000</v>
      </c>
      <c r="G25" s="35">
        <f t="shared" si="1"/>
        <v>40443300000</v>
      </c>
      <c r="H25" s="12">
        <v>0.75</v>
      </c>
      <c r="I25" s="13">
        <f t="shared" si="2"/>
        <v>56714580000</v>
      </c>
      <c r="J25" s="13"/>
      <c r="K25" s="13">
        <f t="shared" si="3"/>
        <v>16271280000</v>
      </c>
      <c r="L25" s="118"/>
      <c r="N25" s="21"/>
    </row>
    <row r="26" spans="1:15" ht="25.5" customHeight="1" x14ac:dyDescent="0.25">
      <c r="A26" s="10">
        <v>4</v>
      </c>
      <c r="B26" s="15" t="s">
        <v>91</v>
      </c>
      <c r="C26" s="13">
        <v>540000</v>
      </c>
      <c r="D26" s="13">
        <f>C26*1116*12</f>
        <v>7231680000</v>
      </c>
      <c r="E26" s="12">
        <v>0.75</v>
      </c>
      <c r="F26" s="13">
        <f t="shared" si="0"/>
        <v>33211620000</v>
      </c>
      <c r="G26" s="35">
        <f t="shared" si="1"/>
        <v>40443300000</v>
      </c>
      <c r="H26" s="12">
        <v>0.75</v>
      </c>
      <c r="I26" s="13">
        <f t="shared" si="2"/>
        <v>56714580000</v>
      </c>
      <c r="J26" s="13"/>
      <c r="K26" s="13">
        <f t="shared" si="3"/>
        <v>16271280000</v>
      </c>
      <c r="L26" s="118"/>
      <c r="N26" s="21"/>
    </row>
    <row r="27" spans="1:15" ht="25.5" customHeight="1" x14ac:dyDescent="0.25">
      <c r="A27" s="10">
        <v>5</v>
      </c>
      <c r="B27" s="15" t="s">
        <v>92</v>
      </c>
      <c r="C27" s="13">
        <v>540000</v>
      </c>
      <c r="D27" s="13">
        <f>C27*1116*12</f>
        <v>7231680000</v>
      </c>
      <c r="E27" s="12">
        <v>0.75</v>
      </c>
      <c r="F27" s="13">
        <f t="shared" si="0"/>
        <v>33211620000</v>
      </c>
      <c r="G27" s="35">
        <f t="shared" si="1"/>
        <v>40443300000</v>
      </c>
      <c r="H27" s="12">
        <v>0.75</v>
      </c>
      <c r="I27" s="13">
        <f t="shared" si="2"/>
        <v>56714580000</v>
      </c>
      <c r="J27" s="13"/>
      <c r="K27" s="13">
        <f t="shared" si="3"/>
        <v>16271280000</v>
      </c>
      <c r="L27" s="118"/>
      <c r="N27" s="21"/>
    </row>
    <row r="28" spans="1:15" ht="25.5" customHeight="1" x14ac:dyDescent="0.25">
      <c r="A28" s="10">
        <v>6</v>
      </c>
      <c r="B28" s="15" t="s">
        <v>93</v>
      </c>
      <c r="C28" s="13">
        <v>540000</v>
      </c>
      <c r="D28" s="13">
        <f>C28*1116*12</f>
        <v>7231680000</v>
      </c>
      <c r="E28" s="12">
        <v>0.75</v>
      </c>
      <c r="F28" s="13">
        <f t="shared" si="0"/>
        <v>33211620000</v>
      </c>
      <c r="G28" s="35">
        <f t="shared" si="1"/>
        <v>40443300000</v>
      </c>
      <c r="H28" s="12">
        <v>0.75</v>
      </c>
      <c r="I28" s="13">
        <f t="shared" si="2"/>
        <v>56714580000</v>
      </c>
      <c r="J28" s="13"/>
      <c r="K28" s="13">
        <f t="shared" si="3"/>
        <v>16271280000</v>
      </c>
      <c r="L28" s="118"/>
      <c r="N28" s="21"/>
    </row>
    <row r="29" spans="1:15" ht="15" customHeight="1" x14ac:dyDescent="0.25">
      <c r="A29" s="22"/>
      <c r="B29" s="9" t="s">
        <v>36</v>
      </c>
      <c r="C29" s="9"/>
      <c r="D29" s="17">
        <f>SUM(D23:D28)</f>
        <v>45800640000</v>
      </c>
      <c r="E29" s="9"/>
      <c r="F29" s="17">
        <f>SUM(F23:F28)</f>
        <v>199269720000</v>
      </c>
      <c r="G29" s="17">
        <f>SUM(G23:G28)</f>
        <v>245070360000</v>
      </c>
      <c r="H29" s="16"/>
      <c r="I29" s="17">
        <f>SUM(I23:I28)</f>
        <v>340287480000</v>
      </c>
      <c r="J29" s="17"/>
      <c r="K29" s="17">
        <f>SUM(K23:K28)</f>
        <v>95217120000</v>
      </c>
      <c r="L29" s="119"/>
      <c r="N29" s="2"/>
    </row>
    <row r="30" spans="1:15" ht="15" customHeight="1" x14ac:dyDescent="0.25">
      <c r="A30" s="23"/>
      <c r="B30" s="24" t="s">
        <v>108</v>
      </c>
      <c r="C30" s="24"/>
      <c r="D30" s="24"/>
      <c r="E30" s="24"/>
      <c r="F30" s="24"/>
      <c r="G30" s="24"/>
      <c r="H30" s="23"/>
      <c r="I30" s="17">
        <f>I29+I21</f>
        <v>713344320000</v>
      </c>
      <c r="J30" s="17"/>
      <c r="K30" s="23"/>
      <c r="L30" s="23"/>
    </row>
    <row r="31" spans="1:15" ht="15" customHeight="1" x14ac:dyDescent="0.25">
      <c r="A31" s="23"/>
      <c r="B31" s="24" t="s">
        <v>109</v>
      </c>
      <c r="C31" s="24"/>
      <c r="D31" s="24"/>
      <c r="E31" s="24"/>
      <c r="F31" s="24"/>
      <c r="G31" s="24"/>
      <c r="H31" s="23"/>
      <c r="I31" s="17">
        <f>I30+J21</f>
        <v>787955688000</v>
      </c>
      <c r="J31" s="17"/>
      <c r="K31" s="23"/>
      <c r="L31" s="23"/>
    </row>
  </sheetData>
  <mergeCells count="20">
    <mergeCell ref="A5:A8"/>
    <mergeCell ref="B5:B8"/>
    <mergeCell ref="C7:D7"/>
    <mergeCell ref="E7:F7"/>
    <mergeCell ref="A1:L1"/>
    <mergeCell ref="B22:L22"/>
    <mergeCell ref="L23:L29"/>
    <mergeCell ref="H6:I6"/>
    <mergeCell ref="B11:L11"/>
    <mergeCell ref="L5:L8"/>
    <mergeCell ref="H7:I7"/>
    <mergeCell ref="B10:L10"/>
    <mergeCell ref="J6:J8"/>
    <mergeCell ref="L17:L20"/>
    <mergeCell ref="K5:K8"/>
    <mergeCell ref="B16:L16"/>
    <mergeCell ref="C6:G6"/>
    <mergeCell ref="G7:G8"/>
    <mergeCell ref="L12:L15"/>
    <mergeCell ref="C5:J5"/>
  </mergeCells>
  <pageMargins left="0.39374999999999999" right="0.179861111111111" top="0.45" bottom="0.54027777777777797" header="0.511811023622047" footer="0.54027777777777797"/>
  <pageSetup paperSize="9" scale="80" orientation="landscape" horizontalDpi="300" verticalDpi="3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32"/>
  <sheetViews>
    <sheetView topLeftCell="C1" zoomScaleNormal="100" workbookViewId="0">
      <selection activeCell="N14" sqref="N14"/>
    </sheetView>
  </sheetViews>
  <sheetFormatPr defaultColWidth="9.140625" defaultRowHeight="15.75" customHeight="1" x14ac:dyDescent="0.25"/>
  <cols>
    <col min="1" max="1" width="4.140625" style="36" customWidth="1"/>
    <col min="2" max="2" width="51.7109375" style="36" customWidth="1"/>
    <col min="3" max="3" width="9.5703125" style="36" customWidth="1"/>
    <col min="4" max="4" width="16.5703125" style="36" customWidth="1"/>
    <col min="5" max="5" width="5.7109375" style="36" customWidth="1"/>
    <col min="6" max="8" width="16.5703125" style="36" customWidth="1"/>
    <col min="9" max="9" width="6.7109375" style="36" customWidth="1"/>
    <col min="10" max="10" width="16.5703125" style="36" customWidth="1"/>
    <col min="11" max="11" width="19" style="36" customWidth="1"/>
    <col min="12" max="12" width="19.28515625" style="36" customWidth="1"/>
    <col min="13" max="13" width="7.28515625" style="36" customWidth="1"/>
    <col min="14" max="14" width="8.42578125" style="37" customWidth="1"/>
    <col min="15" max="15" width="9" style="36" customWidth="1"/>
    <col min="16" max="257" width="9.140625" style="36" customWidth="1"/>
  </cols>
  <sheetData>
    <row r="1" spans="1:15" ht="15.75" customHeight="1" x14ac:dyDescent="0.25">
      <c r="A1" s="153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5" ht="15.75" customHeight="1" x14ac:dyDescent="0.25">
      <c r="A2" s="38"/>
      <c r="B2" s="39"/>
      <c r="C2" s="39"/>
      <c r="D2" s="39"/>
      <c r="E2" s="39"/>
      <c r="F2" s="39"/>
      <c r="G2" s="39"/>
      <c r="H2" s="39"/>
      <c r="I2" s="39"/>
      <c r="J2" s="39"/>
      <c r="K2" s="156" t="s">
        <v>110</v>
      </c>
      <c r="L2" s="154"/>
      <c r="M2" s="154"/>
    </row>
    <row r="3" spans="1:15" ht="15.75" customHeight="1" x14ac:dyDescent="0.25">
      <c r="A3" s="38"/>
      <c r="B3" s="39"/>
      <c r="C3" s="39"/>
      <c r="D3" s="39"/>
      <c r="E3" s="39"/>
      <c r="F3" s="39"/>
      <c r="G3" s="39"/>
      <c r="H3" s="39"/>
      <c r="I3" s="39"/>
      <c r="J3" s="39"/>
      <c r="K3" s="156" t="s">
        <v>111</v>
      </c>
      <c r="L3" s="154"/>
      <c r="M3" s="154"/>
    </row>
    <row r="4" spans="1:15" ht="15" customHeight="1" x14ac:dyDescent="0.25">
      <c r="A4" s="155" t="s">
        <v>3</v>
      </c>
      <c r="B4" s="155" t="s">
        <v>4</v>
      </c>
      <c r="C4" s="149" t="s">
        <v>59</v>
      </c>
      <c r="D4" s="111"/>
      <c r="E4" s="111"/>
      <c r="F4" s="111"/>
      <c r="G4" s="111"/>
      <c r="H4" s="111"/>
      <c r="I4" s="111"/>
      <c r="J4" s="111"/>
      <c r="K4" s="110"/>
      <c r="L4" s="149" t="s">
        <v>112</v>
      </c>
      <c r="M4" s="149" t="s">
        <v>101</v>
      </c>
    </row>
    <row r="5" spans="1:15" ht="15.75" customHeight="1" x14ac:dyDescent="0.25">
      <c r="A5" s="118"/>
      <c r="B5" s="118"/>
      <c r="C5" s="149" t="s">
        <v>102</v>
      </c>
      <c r="D5" s="111"/>
      <c r="E5" s="111"/>
      <c r="F5" s="111"/>
      <c r="G5" s="110"/>
      <c r="H5" s="149" t="s">
        <v>113</v>
      </c>
      <c r="I5" s="150" t="s">
        <v>6</v>
      </c>
      <c r="J5" s="111"/>
      <c r="K5" s="110"/>
      <c r="L5" s="118"/>
      <c r="M5" s="118"/>
    </row>
    <row r="6" spans="1:15" ht="29.25" customHeight="1" x14ac:dyDescent="0.25">
      <c r="A6" s="118"/>
      <c r="B6" s="118"/>
      <c r="C6" s="149" t="s">
        <v>12</v>
      </c>
      <c r="D6" s="110"/>
      <c r="E6" s="149" t="s">
        <v>13</v>
      </c>
      <c r="F6" s="110"/>
      <c r="G6" s="155" t="s">
        <v>104</v>
      </c>
      <c r="H6" s="118"/>
      <c r="I6" s="150" t="s">
        <v>105</v>
      </c>
      <c r="J6" s="110"/>
      <c r="K6" s="150" t="s">
        <v>114</v>
      </c>
      <c r="L6" s="118"/>
      <c r="M6" s="118"/>
    </row>
    <row r="7" spans="1:15" ht="33.75" customHeight="1" x14ac:dyDescent="0.25">
      <c r="A7" s="119"/>
      <c r="B7" s="119"/>
      <c r="C7" s="42" t="s">
        <v>15</v>
      </c>
      <c r="D7" s="42" t="s">
        <v>16</v>
      </c>
      <c r="E7" s="42" t="s">
        <v>15</v>
      </c>
      <c r="F7" s="42" t="s">
        <v>16</v>
      </c>
      <c r="G7" s="119"/>
      <c r="H7" s="119"/>
      <c r="I7" s="42" t="s">
        <v>15</v>
      </c>
      <c r="J7" s="42" t="s">
        <v>16</v>
      </c>
      <c r="K7" s="119"/>
      <c r="L7" s="119"/>
      <c r="M7" s="119"/>
    </row>
    <row r="8" spans="1:15" ht="18.75" customHeight="1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  <c r="M8" s="43">
        <v>13</v>
      </c>
    </row>
    <row r="9" spans="1:15" ht="18.75" customHeight="1" x14ac:dyDescent="0.25">
      <c r="A9" s="40" t="s">
        <v>1</v>
      </c>
      <c r="B9" s="151" t="s">
        <v>115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0"/>
    </row>
    <row r="10" spans="1:15" ht="15.75" customHeight="1" x14ac:dyDescent="0.25">
      <c r="A10" s="44" t="s">
        <v>31</v>
      </c>
      <c r="B10" s="157" t="s">
        <v>32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0"/>
    </row>
    <row r="11" spans="1:15" ht="15.75" customHeight="1" x14ac:dyDescent="0.25">
      <c r="A11" s="45">
        <v>1</v>
      </c>
      <c r="B11" s="46" t="s">
        <v>71</v>
      </c>
      <c r="C11" s="47">
        <v>2</v>
      </c>
      <c r="D11" s="48">
        <f>C11*2340*12*272</f>
        <v>15275520</v>
      </c>
      <c r="E11" s="45">
        <v>1.7</v>
      </c>
      <c r="F11" s="48">
        <f>E11*2340*12*506</f>
        <v>24154416</v>
      </c>
      <c r="G11" s="48">
        <f>D11+F11</f>
        <v>39429936</v>
      </c>
      <c r="H11" s="48">
        <f>G11+G11*20%</f>
        <v>47315923.200000003</v>
      </c>
      <c r="I11" s="47">
        <v>2</v>
      </c>
      <c r="J11" s="48">
        <f>I11*2340*778*12</f>
        <v>43692480</v>
      </c>
      <c r="K11" s="48">
        <f>J11*20%</f>
        <v>8738496</v>
      </c>
      <c r="L11" s="152" t="s">
        <v>116</v>
      </c>
      <c r="M11" s="49"/>
    </row>
    <row r="12" spans="1:15" ht="15.75" customHeight="1" x14ac:dyDescent="0.25">
      <c r="A12" s="45">
        <v>2</v>
      </c>
      <c r="B12" s="50" t="s">
        <v>74</v>
      </c>
      <c r="C12" s="47">
        <v>2</v>
      </c>
      <c r="D12" s="48">
        <f>C12*2340*12*272</f>
        <v>15275520</v>
      </c>
      <c r="E12" s="51">
        <v>1.7</v>
      </c>
      <c r="F12" s="48">
        <f>E12*2340*12*506</f>
        <v>24154416</v>
      </c>
      <c r="G12" s="48">
        <f>D12+F12</f>
        <v>39429936</v>
      </c>
      <c r="H12" s="48">
        <f>G12+G12*20%</f>
        <v>47315923.200000003</v>
      </c>
      <c r="I12" s="47">
        <v>2</v>
      </c>
      <c r="J12" s="48">
        <f>I12*2340*778*12</f>
        <v>43692480</v>
      </c>
      <c r="K12" s="48">
        <f>J12*20%</f>
        <v>8738496</v>
      </c>
      <c r="L12" s="118"/>
      <c r="M12" s="49"/>
    </row>
    <row r="13" spans="1:15" ht="15.75" customHeight="1" x14ac:dyDescent="0.25">
      <c r="A13" s="45">
        <v>3</v>
      </c>
      <c r="B13" s="50" t="s">
        <v>76</v>
      </c>
      <c r="C13" s="47">
        <v>2</v>
      </c>
      <c r="D13" s="48">
        <f>C13*2340*12*272</f>
        <v>15275520</v>
      </c>
      <c r="E13" s="51">
        <v>1.6</v>
      </c>
      <c r="F13" s="48">
        <f>E13*2340*12*506</f>
        <v>22733568</v>
      </c>
      <c r="G13" s="48">
        <f>D13+F13</f>
        <v>38009088</v>
      </c>
      <c r="H13" s="48">
        <f>G13+G13*20%</f>
        <v>45610905.600000001</v>
      </c>
      <c r="I13" s="47">
        <v>2</v>
      </c>
      <c r="J13" s="48">
        <f>I13*2340*778*12</f>
        <v>43692480</v>
      </c>
      <c r="K13" s="48">
        <f>J13*20%</f>
        <v>8738496</v>
      </c>
      <c r="L13" s="118"/>
      <c r="M13" s="49"/>
    </row>
    <row r="14" spans="1:15" ht="15.75" customHeight="1" x14ac:dyDescent="0.25">
      <c r="A14" s="46"/>
      <c r="B14" s="44" t="s">
        <v>36</v>
      </c>
      <c r="C14" s="44"/>
      <c r="D14" s="52">
        <f>SUM(D11:D13)</f>
        <v>45826560</v>
      </c>
      <c r="E14" s="44"/>
      <c r="F14" s="52">
        <f>SUM(F11:F13)</f>
        <v>71042400</v>
      </c>
      <c r="G14" s="52">
        <f>SUM(G11:G13)</f>
        <v>116868960</v>
      </c>
      <c r="H14" s="52">
        <f>SUM(H11:H13)</f>
        <v>140242752</v>
      </c>
      <c r="I14" s="53"/>
      <c r="J14" s="52">
        <f>SUM(J11:J13)</f>
        <v>131077440</v>
      </c>
      <c r="K14" s="52">
        <f>SUM(K11:K13)</f>
        <v>26215488</v>
      </c>
      <c r="L14" s="118"/>
      <c r="M14" s="49"/>
      <c r="O14" s="37"/>
    </row>
    <row r="15" spans="1:15" ht="15.75" customHeight="1" x14ac:dyDescent="0.25">
      <c r="A15" s="44" t="s">
        <v>37</v>
      </c>
      <c r="B15" s="147" t="s">
        <v>38</v>
      </c>
      <c r="C15" s="111"/>
      <c r="D15" s="111"/>
      <c r="E15" s="111"/>
      <c r="F15" s="111"/>
      <c r="G15" s="111"/>
      <c r="H15" s="111"/>
      <c r="I15" s="111"/>
      <c r="J15" s="110"/>
      <c r="K15" s="54"/>
      <c r="L15" s="118"/>
      <c r="M15" s="55"/>
    </row>
    <row r="16" spans="1:15" ht="15.75" customHeight="1" x14ac:dyDescent="0.25">
      <c r="A16" s="45">
        <v>1</v>
      </c>
      <c r="B16" s="46" t="s">
        <v>79</v>
      </c>
      <c r="C16" s="45">
        <v>1.5</v>
      </c>
      <c r="D16" s="48">
        <f>C16*2340*12*(1116-272)</f>
        <v>35549280</v>
      </c>
      <c r="E16" s="45">
        <v>1.35</v>
      </c>
      <c r="F16" s="48">
        <f>E16*2340*12*(1577-506)</f>
        <v>40599468</v>
      </c>
      <c r="G16" s="48">
        <f>D16+F16</f>
        <v>76148748</v>
      </c>
      <c r="H16" s="48">
        <f>G16+G16*20%</f>
        <v>91378497.599999994</v>
      </c>
      <c r="I16" s="47">
        <v>1.5</v>
      </c>
      <c r="J16" s="48">
        <f>I16*2340*1915*12</f>
        <v>80659800</v>
      </c>
      <c r="K16" s="48">
        <f>J16*20%</f>
        <v>16131960</v>
      </c>
      <c r="L16" s="118"/>
      <c r="M16" s="49"/>
    </row>
    <row r="17" spans="1:16" ht="15.75" customHeight="1" x14ac:dyDescent="0.25">
      <c r="A17" s="45">
        <v>2</v>
      </c>
      <c r="B17" s="56" t="s">
        <v>80</v>
      </c>
      <c r="C17" s="45">
        <v>1.5</v>
      </c>
      <c r="D17" s="48">
        <f>C17*2340*12*(1116-272)</f>
        <v>35549280</v>
      </c>
      <c r="E17" s="45">
        <v>1.35</v>
      </c>
      <c r="F17" s="48">
        <f>E17*2340*12*(1577-506)</f>
        <v>40599468</v>
      </c>
      <c r="G17" s="48">
        <f>D17+F17</f>
        <v>76148748</v>
      </c>
      <c r="H17" s="48">
        <f>G17+G17*20%</f>
        <v>91378497.599999994</v>
      </c>
      <c r="I17" s="47">
        <v>1.5</v>
      </c>
      <c r="J17" s="48">
        <f>I17*2340*1915*12</f>
        <v>80659800</v>
      </c>
      <c r="K17" s="48">
        <f>J17*20%</f>
        <v>16131960</v>
      </c>
      <c r="L17" s="118"/>
      <c r="M17" s="49"/>
    </row>
    <row r="18" spans="1:16" ht="15.75" customHeight="1" x14ac:dyDescent="0.25">
      <c r="A18" s="45">
        <v>3</v>
      </c>
      <c r="B18" s="56" t="s">
        <v>81</v>
      </c>
      <c r="C18" s="45">
        <v>1.5</v>
      </c>
      <c r="D18" s="48">
        <f>C18*2340*12*(1116-272)</f>
        <v>35549280</v>
      </c>
      <c r="E18" s="45">
        <v>1.25</v>
      </c>
      <c r="F18" s="48">
        <f>E18*2340*12*(1577-506)</f>
        <v>37592100</v>
      </c>
      <c r="G18" s="48">
        <f>D18+F18</f>
        <v>73141380</v>
      </c>
      <c r="H18" s="48">
        <f>G18+G18*20%</f>
        <v>87769656</v>
      </c>
      <c r="I18" s="47">
        <v>1.5</v>
      </c>
      <c r="J18" s="48">
        <f>I18*2340*1915*12</f>
        <v>80659800</v>
      </c>
      <c r="K18" s="48">
        <f>J18*20%</f>
        <v>16131960</v>
      </c>
      <c r="L18" s="118"/>
      <c r="M18" s="49"/>
      <c r="O18" s="37"/>
    </row>
    <row r="19" spans="1:16" ht="15.75" customHeight="1" x14ac:dyDescent="0.25">
      <c r="A19" s="46"/>
      <c r="B19" s="44" t="s">
        <v>36</v>
      </c>
      <c r="C19" s="44"/>
      <c r="D19" s="52">
        <f>SUM(D16:D18)</f>
        <v>106647840</v>
      </c>
      <c r="E19" s="44"/>
      <c r="F19" s="52">
        <f>SUM(F16:F18)</f>
        <v>118791036</v>
      </c>
      <c r="G19" s="52">
        <f>SUM(G16:G18)</f>
        <v>225438876</v>
      </c>
      <c r="H19" s="52">
        <f>SUM(H16:H18)</f>
        <v>270526651.19999999</v>
      </c>
      <c r="I19" s="53"/>
      <c r="J19" s="52">
        <f>SUM(J16:J18)</f>
        <v>241979400</v>
      </c>
      <c r="K19" s="52">
        <f>SUM(K16:K18)</f>
        <v>48395880</v>
      </c>
      <c r="L19" s="118"/>
      <c r="M19" s="49"/>
    </row>
    <row r="20" spans="1:16" ht="15.75" customHeight="1" x14ac:dyDescent="0.25">
      <c r="A20" s="46"/>
      <c r="B20" s="44" t="s">
        <v>104</v>
      </c>
      <c r="C20" s="44"/>
      <c r="D20" s="44"/>
      <c r="E20" s="44"/>
      <c r="F20" s="44"/>
      <c r="G20" s="52">
        <f>G19+G14</f>
        <v>342307836</v>
      </c>
      <c r="H20" s="52">
        <f>H19+H14</f>
        <v>410769403.19999999</v>
      </c>
      <c r="I20" s="53"/>
      <c r="J20" s="52">
        <f>J19+J14</f>
        <v>373056840</v>
      </c>
      <c r="K20" s="52">
        <f>K19+K14</f>
        <v>74611368</v>
      </c>
      <c r="L20" s="119"/>
      <c r="M20" s="57"/>
    </row>
    <row r="21" spans="1:16" ht="15.75" customHeight="1" x14ac:dyDescent="0.25">
      <c r="A21" s="40" t="s">
        <v>41</v>
      </c>
      <c r="B21" s="151" t="s">
        <v>117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0"/>
    </row>
    <row r="22" spans="1:16" ht="31.5" customHeight="1" x14ac:dyDescent="0.25">
      <c r="A22" s="45">
        <v>1</v>
      </c>
      <c r="B22" s="50" t="s">
        <v>88</v>
      </c>
      <c r="C22" s="48">
        <v>1260</v>
      </c>
      <c r="D22" s="48">
        <f>C22*1116*12</f>
        <v>16873920</v>
      </c>
      <c r="E22" s="58">
        <v>0.75</v>
      </c>
      <c r="F22" s="48">
        <f t="shared" ref="F22:F27" si="0">E22*1577*2340*12</f>
        <v>33211620</v>
      </c>
      <c r="G22" s="59">
        <f t="shared" ref="G22:G27" si="1">D22+F22</f>
        <v>50085540</v>
      </c>
      <c r="H22" s="59">
        <f t="shared" ref="H22:H27" si="2">G22</f>
        <v>50085540</v>
      </c>
      <c r="I22" s="58">
        <v>0.75</v>
      </c>
      <c r="J22" s="48">
        <f t="shared" ref="J22:J27" si="3">I22*2693*2340*12</f>
        <v>56714580</v>
      </c>
      <c r="K22" s="48"/>
      <c r="L22" s="48">
        <f t="shared" ref="L22:L27" si="4">J22-G22</f>
        <v>6629040</v>
      </c>
      <c r="M22" s="60"/>
      <c r="P22" s="61"/>
    </row>
    <row r="23" spans="1:16" ht="15.75" customHeight="1" x14ac:dyDescent="0.25">
      <c r="A23" s="45">
        <v>2</v>
      </c>
      <c r="B23" s="46" t="s">
        <v>89</v>
      </c>
      <c r="C23" s="46"/>
      <c r="D23" s="48"/>
      <c r="E23" s="58">
        <v>0.75</v>
      </c>
      <c r="F23" s="48">
        <f t="shared" si="0"/>
        <v>33211620</v>
      </c>
      <c r="G23" s="59">
        <f t="shared" si="1"/>
        <v>33211620</v>
      </c>
      <c r="H23" s="59">
        <f t="shared" si="2"/>
        <v>33211620</v>
      </c>
      <c r="I23" s="58">
        <v>0.75</v>
      </c>
      <c r="J23" s="48">
        <f t="shared" si="3"/>
        <v>56714580</v>
      </c>
      <c r="K23" s="48"/>
      <c r="L23" s="48">
        <f t="shared" si="4"/>
        <v>23502960</v>
      </c>
      <c r="M23" s="60"/>
      <c r="O23" s="62"/>
    </row>
    <row r="24" spans="1:16" ht="31.5" customHeight="1" x14ac:dyDescent="0.25">
      <c r="A24" s="45">
        <v>3</v>
      </c>
      <c r="B24" s="50" t="s">
        <v>90</v>
      </c>
      <c r="C24" s="48">
        <v>540</v>
      </c>
      <c r="D24" s="48">
        <f>C24*1116*12</f>
        <v>7231680</v>
      </c>
      <c r="E24" s="58">
        <v>0.75</v>
      </c>
      <c r="F24" s="48">
        <f t="shared" si="0"/>
        <v>33211620</v>
      </c>
      <c r="G24" s="59">
        <f t="shared" si="1"/>
        <v>40443300</v>
      </c>
      <c r="H24" s="59">
        <f t="shared" si="2"/>
        <v>40443300</v>
      </c>
      <c r="I24" s="58">
        <v>0.75</v>
      </c>
      <c r="J24" s="48">
        <f t="shared" si="3"/>
        <v>56714580</v>
      </c>
      <c r="K24" s="48"/>
      <c r="L24" s="48">
        <f t="shared" si="4"/>
        <v>16271280</v>
      </c>
      <c r="M24" s="60"/>
      <c r="O24" s="62"/>
    </row>
    <row r="25" spans="1:16" ht="21" customHeight="1" x14ac:dyDescent="0.25">
      <c r="A25" s="45">
        <v>4</v>
      </c>
      <c r="B25" s="50" t="s">
        <v>91</v>
      </c>
      <c r="C25" s="48">
        <v>540</v>
      </c>
      <c r="D25" s="48">
        <f>C25*1116*12</f>
        <v>7231680</v>
      </c>
      <c r="E25" s="58">
        <v>0.75</v>
      </c>
      <c r="F25" s="48">
        <f t="shared" si="0"/>
        <v>33211620</v>
      </c>
      <c r="G25" s="59">
        <f t="shared" si="1"/>
        <v>40443300</v>
      </c>
      <c r="H25" s="59">
        <f t="shared" si="2"/>
        <v>40443300</v>
      </c>
      <c r="I25" s="58">
        <v>0.75</v>
      </c>
      <c r="J25" s="48">
        <f t="shared" si="3"/>
        <v>56714580</v>
      </c>
      <c r="K25" s="48"/>
      <c r="L25" s="48">
        <f t="shared" si="4"/>
        <v>16271280</v>
      </c>
      <c r="M25" s="60"/>
      <c r="O25" s="62"/>
    </row>
    <row r="26" spans="1:16" ht="24.75" customHeight="1" x14ac:dyDescent="0.25">
      <c r="A26" s="45">
        <v>5</v>
      </c>
      <c r="B26" s="50" t="s">
        <v>92</v>
      </c>
      <c r="C26" s="48">
        <v>540</v>
      </c>
      <c r="D26" s="48">
        <f>C26*1116*12</f>
        <v>7231680</v>
      </c>
      <c r="E26" s="58">
        <v>0.75</v>
      </c>
      <c r="F26" s="48">
        <f t="shared" si="0"/>
        <v>33211620</v>
      </c>
      <c r="G26" s="59">
        <f t="shared" si="1"/>
        <v>40443300</v>
      </c>
      <c r="H26" s="59">
        <f t="shared" si="2"/>
        <v>40443300</v>
      </c>
      <c r="I26" s="58">
        <v>0.75</v>
      </c>
      <c r="J26" s="48">
        <f t="shared" si="3"/>
        <v>56714580</v>
      </c>
      <c r="K26" s="48"/>
      <c r="L26" s="48">
        <f t="shared" si="4"/>
        <v>16271280</v>
      </c>
      <c r="M26" s="60"/>
      <c r="O26" s="62"/>
    </row>
    <row r="27" spans="1:16" ht="31.5" customHeight="1" x14ac:dyDescent="0.25">
      <c r="A27" s="45">
        <v>6</v>
      </c>
      <c r="B27" s="50" t="s">
        <v>93</v>
      </c>
      <c r="C27" s="48">
        <v>540</v>
      </c>
      <c r="D27" s="48">
        <f>C27*1116*12</f>
        <v>7231680</v>
      </c>
      <c r="E27" s="58">
        <v>0.75</v>
      </c>
      <c r="F27" s="48">
        <f t="shared" si="0"/>
        <v>33211620</v>
      </c>
      <c r="G27" s="59">
        <f t="shared" si="1"/>
        <v>40443300</v>
      </c>
      <c r="H27" s="59">
        <f t="shared" si="2"/>
        <v>40443300</v>
      </c>
      <c r="I27" s="58">
        <v>0.75</v>
      </c>
      <c r="J27" s="48">
        <f t="shared" si="3"/>
        <v>56714580</v>
      </c>
      <c r="K27" s="48"/>
      <c r="L27" s="48">
        <f t="shared" si="4"/>
        <v>16271280</v>
      </c>
      <c r="M27" s="60"/>
      <c r="O27" s="62"/>
    </row>
    <row r="28" spans="1:16" ht="15.75" customHeight="1" x14ac:dyDescent="0.25">
      <c r="A28" s="63"/>
      <c r="B28" s="44" t="s">
        <v>36</v>
      </c>
      <c r="C28" s="44"/>
      <c r="D28" s="52">
        <f>SUM(D22:D27)</f>
        <v>45800640</v>
      </c>
      <c r="E28" s="44"/>
      <c r="F28" s="52">
        <f>SUM(F22:F27)</f>
        <v>199269720</v>
      </c>
      <c r="G28" s="52">
        <f>SUM(G22:G27)</f>
        <v>245070360</v>
      </c>
      <c r="H28" s="52">
        <f>SUM(H22:H27)</f>
        <v>245070360</v>
      </c>
      <c r="I28" s="53"/>
      <c r="J28" s="52">
        <f>SUM(J22:J27)</f>
        <v>340287480</v>
      </c>
      <c r="K28" s="52">
        <f>SUM(K22:K27)</f>
        <v>0</v>
      </c>
      <c r="L28" s="52">
        <f>SUM(L22:L27)</f>
        <v>95217120</v>
      </c>
      <c r="M28" s="60"/>
      <c r="O28" s="37"/>
    </row>
    <row r="29" spans="1:16" ht="15.75" customHeight="1" x14ac:dyDescent="0.25">
      <c r="A29" s="64"/>
      <c r="B29" s="155" t="s">
        <v>118</v>
      </c>
      <c r="C29" s="111"/>
      <c r="D29" s="111"/>
      <c r="E29" s="111"/>
      <c r="F29" s="111"/>
      <c r="G29" s="111"/>
      <c r="H29" s="111"/>
      <c r="I29" s="110"/>
      <c r="J29" s="52">
        <f>J28+J20</f>
        <v>713344320</v>
      </c>
      <c r="K29" s="52">
        <f>K28+K20</f>
        <v>74611368</v>
      </c>
      <c r="L29" s="64"/>
      <c r="M29" s="64"/>
    </row>
    <row r="30" spans="1:16" ht="15.75" customHeight="1" x14ac:dyDescent="0.25">
      <c r="A30" s="64"/>
      <c r="B30" s="148" t="s">
        <v>119</v>
      </c>
      <c r="C30" s="111"/>
      <c r="D30" s="111"/>
      <c r="E30" s="111"/>
      <c r="F30" s="111"/>
      <c r="G30" s="111"/>
      <c r="H30" s="111"/>
      <c r="I30" s="110"/>
      <c r="J30" s="146">
        <f>J29+K29</f>
        <v>787955688</v>
      </c>
      <c r="K30" s="110"/>
      <c r="L30" s="52">
        <f>L28</f>
        <v>95217120</v>
      </c>
      <c r="M30" s="64"/>
    </row>
    <row r="32" spans="1:16" ht="15.75" customHeight="1" x14ac:dyDescent="0.25">
      <c r="B32" s="36" t="s">
        <v>120</v>
      </c>
    </row>
  </sheetData>
  <mergeCells count="24">
    <mergeCell ref="A1:M1"/>
    <mergeCell ref="L4:L7"/>
    <mergeCell ref="B29:I29"/>
    <mergeCell ref="K3:M3"/>
    <mergeCell ref="A4:A7"/>
    <mergeCell ref="M4:M7"/>
    <mergeCell ref="B4:B7"/>
    <mergeCell ref="K6:K7"/>
    <mergeCell ref="C4:K4"/>
    <mergeCell ref="B21:M21"/>
    <mergeCell ref="K2:M2"/>
    <mergeCell ref="B10:M10"/>
    <mergeCell ref="I5:K5"/>
    <mergeCell ref="G6:G7"/>
    <mergeCell ref="J30:K30"/>
    <mergeCell ref="B15:J15"/>
    <mergeCell ref="B30:I30"/>
    <mergeCell ref="E6:F6"/>
    <mergeCell ref="C6:D6"/>
    <mergeCell ref="I6:J6"/>
    <mergeCell ref="B9:M9"/>
    <mergeCell ref="H5:H7"/>
    <mergeCell ref="C5:G5"/>
    <mergeCell ref="L11:L20"/>
  </mergeCells>
  <printOptions horizontalCentered="1" verticalCentered="1"/>
  <pageMargins left="0.25" right="0.179861111111111" top="0.30972222222222201" bottom="0.25" header="0.511811023622047" footer="0.17013888888888901"/>
  <pageSetup paperSize="9" scale="75" orientation="landscape" horizontalDpi="300" verticalDpi="3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36"/>
  <sheetViews>
    <sheetView topLeftCell="A27" zoomScale="70" zoomScaleNormal="70" workbookViewId="0">
      <selection activeCell="G40" sqref="G40"/>
    </sheetView>
  </sheetViews>
  <sheetFormatPr defaultColWidth="9.140625" defaultRowHeight="15.75" customHeight="1" x14ac:dyDescent="0.25"/>
  <cols>
    <col min="1" max="1" width="4.140625" style="36" customWidth="1"/>
    <col min="2" max="2" width="54" style="36" customWidth="1"/>
    <col min="3" max="3" width="11.28515625" style="36" customWidth="1"/>
    <col min="4" max="4" width="17.85546875" style="36" customWidth="1"/>
    <col min="5" max="5" width="8.140625" style="36" customWidth="1"/>
    <col min="6" max="6" width="20.140625" style="36" customWidth="1"/>
    <col min="7" max="7" width="18.5703125" style="36" customWidth="1"/>
    <col min="8" max="8" width="18" style="36" customWidth="1"/>
    <col min="9" max="9" width="6.7109375" style="36" customWidth="1"/>
    <col min="10" max="10" width="17.85546875" style="36" customWidth="1"/>
    <col min="11" max="11" width="16.85546875" style="36" customWidth="1"/>
    <col min="12" max="12" width="18.28515625" style="36" customWidth="1"/>
    <col min="13" max="13" width="16.5703125" style="36" customWidth="1"/>
    <col min="14" max="14" width="18.7109375" style="36" customWidth="1"/>
    <col min="15" max="15" width="25.7109375" style="36" customWidth="1"/>
    <col min="16" max="16" width="8.42578125" style="37" customWidth="1"/>
    <col min="17" max="17" width="9" style="36" customWidth="1"/>
    <col min="18" max="257" width="9.140625" style="36" customWidth="1"/>
  </cols>
  <sheetData>
    <row r="1" spans="1:17" ht="15.75" customHeight="1" x14ac:dyDescent="0.25">
      <c r="A1" s="153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7" ht="15.75" customHeight="1" x14ac:dyDescent="0.25">
      <c r="A2" s="38"/>
      <c r="B2" s="39"/>
      <c r="C2" s="39"/>
      <c r="D2" s="39"/>
      <c r="E2" s="39"/>
      <c r="F2" s="39"/>
      <c r="G2" s="39"/>
      <c r="H2" s="39"/>
      <c r="I2" s="39"/>
      <c r="J2" s="39"/>
      <c r="K2" s="156" t="s">
        <v>110</v>
      </c>
      <c r="L2" s="154"/>
      <c r="M2" s="154"/>
      <c r="N2" s="154"/>
      <c r="O2" s="154"/>
    </row>
    <row r="3" spans="1:17" ht="30" customHeight="1" x14ac:dyDescent="0.25">
      <c r="A3" s="40" t="s">
        <v>1</v>
      </c>
      <c r="B3" s="151" t="s">
        <v>2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0"/>
    </row>
    <row r="4" spans="1:17" ht="30" customHeight="1" x14ac:dyDescent="0.25">
      <c r="A4" s="155" t="s">
        <v>3</v>
      </c>
      <c r="B4" s="155" t="s">
        <v>4</v>
      </c>
      <c r="C4" s="149" t="s">
        <v>5</v>
      </c>
      <c r="D4" s="111"/>
      <c r="E4" s="111"/>
      <c r="F4" s="111"/>
      <c r="G4" s="111"/>
      <c r="H4" s="110"/>
      <c r="I4" s="150" t="s">
        <v>6</v>
      </c>
      <c r="J4" s="125"/>
      <c r="K4" s="125"/>
      <c r="L4" s="113"/>
      <c r="M4" s="149" t="s">
        <v>53</v>
      </c>
      <c r="N4" s="113"/>
      <c r="O4" s="149" t="s">
        <v>101</v>
      </c>
    </row>
    <row r="5" spans="1:17" ht="36" customHeight="1" x14ac:dyDescent="0.25">
      <c r="A5" s="118"/>
      <c r="B5" s="118"/>
      <c r="C5" s="149" t="s">
        <v>7</v>
      </c>
      <c r="D5" s="111"/>
      <c r="E5" s="111"/>
      <c r="F5" s="110"/>
      <c r="G5" s="149" t="s">
        <v>121</v>
      </c>
      <c r="H5" s="149" t="s">
        <v>11</v>
      </c>
      <c r="I5" s="116"/>
      <c r="J5" s="126"/>
      <c r="K5" s="126"/>
      <c r="L5" s="117"/>
      <c r="M5" s="116"/>
      <c r="N5" s="117"/>
      <c r="O5" s="118"/>
    </row>
    <row r="6" spans="1:17" ht="49.5" customHeight="1" x14ac:dyDescent="0.25">
      <c r="A6" s="118"/>
      <c r="B6" s="118"/>
      <c r="C6" s="149" t="s">
        <v>12</v>
      </c>
      <c r="D6" s="110"/>
      <c r="E6" s="149" t="s">
        <v>13</v>
      </c>
      <c r="F6" s="110"/>
      <c r="G6" s="118"/>
      <c r="H6" s="118"/>
      <c r="I6" s="150" t="s">
        <v>14</v>
      </c>
      <c r="J6" s="110"/>
      <c r="K6" s="149" t="s">
        <v>121</v>
      </c>
      <c r="L6" s="150" t="s">
        <v>11</v>
      </c>
      <c r="M6" s="149" t="s">
        <v>7</v>
      </c>
      <c r="N6" s="149" t="s">
        <v>122</v>
      </c>
      <c r="O6" s="118"/>
    </row>
    <row r="7" spans="1:17" ht="88.5" customHeight="1" x14ac:dyDescent="0.25">
      <c r="A7" s="119"/>
      <c r="B7" s="119"/>
      <c r="C7" s="42" t="s">
        <v>15</v>
      </c>
      <c r="D7" s="42" t="s">
        <v>16</v>
      </c>
      <c r="E7" s="42" t="s">
        <v>15</v>
      </c>
      <c r="F7" s="42" t="s">
        <v>16</v>
      </c>
      <c r="G7" s="119"/>
      <c r="H7" s="119"/>
      <c r="I7" s="42" t="s">
        <v>15</v>
      </c>
      <c r="J7" s="42" t="s">
        <v>16</v>
      </c>
      <c r="K7" s="119"/>
      <c r="L7" s="119"/>
      <c r="M7" s="119"/>
      <c r="N7" s="119"/>
      <c r="O7" s="119"/>
    </row>
    <row r="8" spans="1:17" ht="18.75" customHeight="1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  <c r="M8" s="43">
        <v>13</v>
      </c>
      <c r="N8" s="43">
        <v>14</v>
      </c>
      <c r="O8" s="43">
        <v>15</v>
      </c>
    </row>
    <row r="9" spans="1:17" ht="30" customHeight="1" x14ac:dyDescent="0.25">
      <c r="A9" s="44" t="s">
        <v>31</v>
      </c>
      <c r="B9" s="157" t="s">
        <v>32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0"/>
    </row>
    <row r="10" spans="1:17" ht="30" customHeight="1" x14ac:dyDescent="0.25">
      <c r="A10" s="45">
        <v>1</v>
      </c>
      <c r="B10" s="46" t="s">
        <v>71</v>
      </c>
      <c r="C10" s="47">
        <v>2</v>
      </c>
      <c r="D10" s="48">
        <f>C10*2340*12*272</f>
        <v>15275520</v>
      </c>
      <c r="E10" s="45">
        <v>1.7</v>
      </c>
      <c r="F10" s="48">
        <f>E10*2340*12*506</f>
        <v>24154416</v>
      </c>
      <c r="G10" s="48">
        <f>(D10+F10)*20%</f>
        <v>7885987.2000000002</v>
      </c>
      <c r="H10" s="48">
        <f>D10+F10+G10</f>
        <v>47315923.200000003</v>
      </c>
      <c r="I10" s="47">
        <v>2</v>
      </c>
      <c r="J10" s="48">
        <f>I10*2340*778*12</f>
        <v>43692480</v>
      </c>
      <c r="K10" s="48">
        <f>J10*20%</f>
        <v>8738496</v>
      </c>
      <c r="L10" s="48">
        <f>J10+K10</f>
        <v>52430976</v>
      </c>
      <c r="M10" s="65">
        <f t="shared" ref="M10:N12" si="0">J10-D10-F10</f>
        <v>4262544</v>
      </c>
      <c r="N10" s="65">
        <f t="shared" si="0"/>
        <v>852507.10000000056</v>
      </c>
      <c r="O10" s="158" t="s">
        <v>123</v>
      </c>
    </row>
    <row r="11" spans="1:17" ht="30" customHeight="1" x14ac:dyDescent="0.25">
      <c r="A11" s="45">
        <v>2</v>
      </c>
      <c r="B11" s="50" t="s">
        <v>74</v>
      </c>
      <c r="C11" s="47">
        <v>2</v>
      </c>
      <c r="D11" s="48">
        <f>C11*2340*12*272</f>
        <v>15275520</v>
      </c>
      <c r="E11" s="51">
        <v>1.7</v>
      </c>
      <c r="F11" s="48">
        <f>E11*2340*12*506</f>
        <v>24154416</v>
      </c>
      <c r="G11" s="48">
        <f>(D11+F11)*20%</f>
        <v>7885987.2000000002</v>
      </c>
      <c r="H11" s="48">
        <f>D11+F11+G11</f>
        <v>47315923.200000003</v>
      </c>
      <c r="I11" s="47">
        <v>2</v>
      </c>
      <c r="J11" s="48">
        <f>I11*2340*778*12</f>
        <v>43692480</v>
      </c>
      <c r="K11" s="48">
        <f>J11*20%</f>
        <v>8738496</v>
      </c>
      <c r="L11" s="48">
        <f>J11+K11</f>
        <v>52430976</v>
      </c>
      <c r="M11" s="65">
        <f t="shared" si="0"/>
        <v>4262544</v>
      </c>
      <c r="N11" s="65">
        <f t="shared" si="0"/>
        <v>852507.10000000056</v>
      </c>
      <c r="O11" s="118"/>
    </row>
    <row r="12" spans="1:17" ht="30" customHeight="1" x14ac:dyDescent="0.25">
      <c r="A12" s="45">
        <v>3</v>
      </c>
      <c r="B12" s="50" t="s">
        <v>76</v>
      </c>
      <c r="C12" s="47">
        <v>2</v>
      </c>
      <c r="D12" s="48">
        <f>C12*2340*12*272</f>
        <v>15275520</v>
      </c>
      <c r="E12" s="51">
        <v>1.6</v>
      </c>
      <c r="F12" s="48">
        <f>E12*2340*12*506</f>
        <v>22733568</v>
      </c>
      <c r="G12" s="48">
        <f>(D12+F12)*20%</f>
        <v>7601817.6000000006</v>
      </c>
      <c r="H12" s="48">
        <f>D12+F12+G12</f>
        <v>45610905.600000001</v>
      </c>
      <c r="I12" s="47">
        <v>2</v>
      </c>
      <c r="J12" s="48">
        <f>I12*2340*778*12</f>
        <v>43692480</v>
      </c>
      <c r="K12" s="48">
        <f>J12*20%</f>
        <v>8738496</v>
      </c>
      <c r="L12" s="48">
        <f>J12+K12</f>
        <v>52430976</v>
      </c>
      <c r="M12" s="65">
        <f t="shared" si="0"/>
        <v>5683392</v>
      </c>
      <c r="N12" s="65">
        <f t="shared" si="0"/>
        <v>1136676.7999999998</v>
      </c>
      <c r="O12" s="118"/>
    </row>
    <row r="13" spans="1:17" ht="30" customHeight="1" x14ac:dyDescent="0.25">
      <c r="A13" s="46"/>
      <c r="B13" s="44" t="s">
        <v>36</v>
      </c>
      <c r="C13" s="44"/>
      <c r="D13" s="66">
        <f>SUM(D10:D12)</f>
        <v>45826560</v>
      </c>
      <c r="E13" s="40"/>
      <c r="F13" s="66">
        <f>SUM(F10:F12)</f>
        <v>71042400</v>
      </c>
      <c r="G13" s="66">
        <f>SUM(G10:G12)</f>
        <v>23373792</v>
      </c>
      <c r="H13" s="66">
        <f>SUM(H10:H12)</f>
        <v>140242752</v>
      </c>
      <c r="I13" s="67"/>
      <c r="J13" s="66">
        <f>SUM(J10:J12)</f>
        <v>131077440</v>
      </c>
      <c r="K13" s="66">
        <f>SUM(K10:K12)</f>
        <v>26215488</v>
      </c>
      <c r="L13" s="66">
        <f>SUM(L10:L12)</f>
        <v>157292928</v>
      </c>
      <c r="M13" s="66">
        <f>SUM(M10:M12)</f>
        <v>14208480</v>
      </c>
      <c r="N13" s="66">
        <f>SUM(N10:N12)</f>
        <v>2841691.0000000009</v>
      </c>
      <c r="O13" s="118"/>
      <c r="Q13" s="37"/>
    </row>
    <row r="14" spans="1:17" ht="30" customHeight="1" x14ac:dyDescent="0.25">
      <c r="A14" s="44" t="s">
        <v>37</v>
      </c>
      <c r="B14" s="147" t="s">
        <v>38</v>
      </c>
      <c r="C14" s="111"/>
      <c r="D14" s="111"/>
      <c r="E14" s="111"/>
      <c r="F14" s="111"/>
      <c r="G14" s="111"/>
      <c r="H14" s="111"/>
      <c r="I14" s="111"/>
      <c r="J14" s="110"/>
      <c r="K14" s="54"/>
      <c r="L14" s="54"/>
      <c r="M14" s="65"/>
      <c r="N14" s="65"/>
      <c r="O14" s="118"/>
    </row>
    <row r="15" spans="1:17" ht="30" customHeight="1" x14ac:dyDescent="0.25">
      <c r="A15" s="45">
        <v>1</v>
      </c>
      <c r="B15" s="46" t="s">
        <v>79</v>
      </c>
      <c r="C15" s="45">
        <v>1.5</v>
      </c>
      <c r="D15" s="48">
        <f>C15*2340*12*(1116-272)</f>
        <v>35549280</v>
      </c>
      <c r="E15" s="45">
        <v>1.35</v>
      </c>
      <c r="F15" s="48">
        <f>E15*2340*12*(1577-506)</f>
        <v>40599468</v>
      </c>
      <c r="G15" s="48">
        <f>(D15+F15)*20%</f>
        <v>15229749.600000001</v>
      </c>
      <c r="H15" s="48">
        <f>D15+F15+G15</f>
        <v>91378497.599999994</v>
      </c>
      <c r="I15" s="47">
        <v>1.5</v>
      </c>
      <c r="J15" s="48">
        <f>I15*2340*1915*12</f>
        <v>80659800</v>
      </c>
      <c r="K15" s="48">
        <f>J15*20%</f>
        <v>16131960</v>
      </c>
      <c r="L15" s="48">
        <f>J15+K15</f>
        <v>96791760</v>
      </c>
      <c r="M15" s="65">
        <f t="shared" ref="M15:N17" si="1">J15-D15-F15</f>
        <v>4511052</v>
      </c>
      <c r="N15" s="65">
        <f t="shared" si="1"/>
        <v>902209.04999999888</v>
      </c>
      <c r="O15" s="118"/>
    </row>
    <row r="16" spans="1:17" ht="30" customHeight="1" x14ac:dyDescent="0.25">
      <c r="A16" s="45">
        <v>2</v>
      </c>
      <c r="B16" s="56" t="s">
        <v>80</v>
      </c>
      <c r="C16" s="45">
        <v>1.5</v>
      </c>
      <c r="D16" s="48">
        <f>C16*2340*12*(1116-272)</f>
        <v>35549280</v>
      </c>
      <c r="E16" s="45">
        <v>1.35</v>
      </c>
      <c r="F16" s="48">
        <f>E16*2340*12*(1577-506)</f>
        <v>40599468</v>
      </c>
      <c r="G16" s="48">
        <f>(D16+F16)*20%</f>
        <v>15229749.600000001</v>
      </c>
      <c r="H16" s="48">
        <f>D16+F16+G16</f>
        <v>91378497.599999994</v>
      </c>
      <c r="I16" s="47">
        <v>1.5</v>
      </c>
      <c r="J16" s="48">
        <f>I16*2340*1915*12</f>
        <v>80659800</v>
      </c>
      <c r="K16" s="48">
        <f>J16*20%</f>
        <v>16131960</v>
      </c>
      <c r="L16" s="48">
        <f>J16+K16</f>
        <v>96791760</v>
      </c>
      <c r="M16" s="65">
        <f t="shared" si="1"/>
        <v>4511052</v>
      </c>
      <c r="N16" s="65">
        <f t="shared" si="1"/>
        <v>902209.04999999888</v>
      </c>
      <c r="O16" s="118"/>
    </row>
    <row r="17" spans="1:18" ht="30" customHeight="1" x14ac:dyDescent="0.25">
      <c r="A17" s="45">
        <v>3</v>
      </c>
      <c r="B17" s="56" t="s">
        <v>81</v>
      </c>
      <c r="C17" s="45">
        <v>1.5</v>
      </c>
      <c r="D17" s="48">
        <f>C17*2340*12*(1116-272)</f>
        <v>35549280</v>
      </c>
      <c r="E17" s="45">
        <v>1.25</v>
      </c>
      <c r="F17" s="48">
        <f>E17*2340*12*(1577-506)</f>
        <v>37592100</v>
      </c>
      <c r="G17" s="48">
        <f>(D17+F17)*20%</f>
        <v>14628276</v>
      </c>
      <c r="H17" s="48">
        <f>D17+F17+G17</f>
        <v>87769656</v>
      </c>
      <c r="I17" s="47">
        <v>1.5</v>
      </c>
      <c r="J17" s="48">
        <f>I17*2340*1915*12</f>
        <v>80659800</v>
      </c>
      <c r="K17" s="48">
        <f>J17*20%</f>
        <v>16131960</v>
      </c>
      <c r="L17" s="48">
        <f>J17+K17</f>
        <v>96791760</v>
      </c>
      <c r="M17" s="65">
        <f t="shared" si="1"/>
        <v>7518420</v>
      </c>
      <c r="N17" s="65">
        <f t="shared" si="1"/>
        <v>1503682.75</v>
      </c>
      <c r="O17" s="118"/>
      <c r="Q17" s="37"/>
    </row>
    <row r="18" spans="1:18" ht="30" customHeight="1" x14ac:dyDescent="0.25">
      <c r="A18" s="46"/>
      <c r="B18" s="44" t="s">
        <v>36</v>
      </c>
      <c r="C18" s="44"/>
      <c r="D18" s="66">
        <f>SUM(D15:D17)</f>
        <v>106647840</v>
      </c>
      <c r="E18" s="40"/>
      <c r="F18" s="66">
        <f>SUM(F15:F17)</f>
        <v>118791036</v>
      </c>
      <c r="G18" s="66">
        <f>SUM(G15:G17)</f>
        <v>45087775.200000003</v>
      </c>
      <c r="H18" s="66">
        <f>SUM(H15:H17)</f>
        <v>270526651.19999999</v>
      </c>
      <c r="I18" s="67"/>
      <c r="J18" s="66">
        <f>SUM(J15:J17)</f>
        <v>241979400</v>
      </c>
      <c r="K18" s="66">
        <f>SUM(K15:K17)</f>
        <v>48395880</v>
      </c>
      <c r="L18" s="66">
        <f>SUM(L15:L17)</f>
        <v>290375280</v>
      </c>
      <c r="M18" s="66">
        <f>SUM(M15:M17)</f>
        <v>16540524</v>
      </c>
      <c r="N18" s="66">
        <f>SUM(N15:N17)</f>
        <v>3308100.8499999978</v>
      </c>
      <c r="O18" s="118"/>
    </row>
    <row r="19" spans="1:18" ht="30" customHeight="1" x14ac:dyDescent="0.25">
      <c r="A19" s="46"/>
      <c r="B19" s="44" t="s">
        <v>104</v>
      </c>
      <c r="C19" s="44"/>
      <c r="D19" s="66">
        <f>D18+D13</f>
        <v>152474400</v>
      </c>
      <c r="E19" s="40"/>
      <c r="F19" s="66">
        <f>F18+F13</f>
        <v>189833436</v>
      </c>
      <c r="G19" s="66">
        <f>G18+G13</f>
        <v>68461567.200000003</v>
      </c>
      <c r="H19" s="66">
        <f>H18+H13</f>
        <v>410769403.19999999</v>
      </c>
      <c r="I19" s="67"/>
      <c r="J19" s="66">
        <f>J18+J13</f>
        <v>373056840</v>
      </c>
      <c r="K19" s="66">
        <f>K18+K13</f>
        <v>74611368</v>
      </c>
      <c r="L19" s="66">
        <f>L18+L13</f>
        <v>447668208</v>
      </c>
      <c r="M19" s="66">
        <f>M18+M13</f>
        <v>30749004</v>
      </c>
      <c r="N19" s="66">
        <f>N18+N13</f>
        <v>6149791.8499999987</v>
      </c>
      <c r="O19" s="119"/>
    </row>
    <row r="20" spans="1:18" ht="30" customHeight="1" x14ac:dyDescent="0.25">
      <c r="A20" s="40" t="s">
        <v>41</v>
      </c>
      <c r="B20" s="151" t="s">
        <v>42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0"/>
    </row>
    <row r="21" spans="1:18" ht="30" customHeight="1" x14ac:dyDescent="0.25">
      <c r="A21" s="155" t="s">
        <v>3</v>
      </c>
      <c r="B21" s="155" t="s">
        <v>4</v>
      </c>
      <c r="C21" s="149" t="s">
        <v>5</v>
      </c>
      <c r="D21" s="111"/>
      <c r="E21" s="111"/>
      <c r="F21" s="111"/>
      <c r="G21" s="111"/>
      <c r="H21" s="110"/>
      <c r="I21" s="150" t="s">
        <v>6</v>
      </c>
      <c r="J21" s="125"/>
      <c r="K21" s="125"/>
      <c r="L21" s="113"/>
      <c r="M21" s="149" t="s">
        <v>53</v>
      </c>
      <c r="N21" s="113"/>
      <c r="O21" s="149" t="s">
        <v>101</v>
      </c>
    </row>
    <row r="22" spans="1:18" ht="36" customHeight="1" x14ac:dyDescent="0.25">
      <c r="A22" s="118"/>
      <c r="B22" s="118"/>
      <c r="C22" s="149" t="s">
        <v>43</v>
      </c>
      <c r="D22" s="111"/>
      <c r="E22" s="111"/>
      <c r="F22" s="110"/>
      <c r="G22" s="149" t="s">
        <v>11</v>
      </c>
      <c r="H22" s="113"/>
      <c r="I22" s="116"/>
      <c r="J22" s="126"/>
      <c r="K22" s="126"/>
      <c r="L22" s="117"/>
      <c r="M22" s="114"/>
      <c r="N22" s="115"/>
      <c r="O22" s="118"/>
    </row>
    <row r="23" spans="1:18" ht="36" customHeight="1" x14ac:dyDescent="0.25">
      <c r="A23" s="118"/>
      <c r="B23" s="118"/>
      <c r="C23" s="149" t="s">
        <v>12</v>
      </c>
      <c r="D23" s="110"/>
      <c r="E23" s="149" t="s">
        <v>13</v>
      </c>
      <c r="F23" s="110"/>
      <c r="G23" s="114"/>
      <c r="H23" s="115"/>
      <c r="I23" s="149" t="s">
        <v>43</v>
      </c>
      <c r="J23" s="111"/>
      <c r="K23" s="110"/>
      <c r="L23" s="150" t="s">
        <v>11</v>
      </c>
      <c r="M23" s="114"/>
      <c r="N23" s="115"/>
      <c r="O23" s="118"/>
    </row>
    <row r="24" spans="1:18" ht="37.5" customHeight="1" x14ac:dyDescent="0.25">
      <c r="A24" s="119"/>
      <c r="B24" s="119"/>
      <c r="C24" s="42" t="s">
        <v>15</v>
      </c>
      <c r="D24" s="42" t="s">
        <v>16</v>
      </c>
      <c r="E24" s="42" t="s">
        <v>15</v>
      </c>
      <c r="F24" s="42" t="s">
        <v>16</v>
      </c>
      <c r="G24" s="116"/>
      <c r="H24" s="117"/>
      <c r="I24" s="42" t="s">
        <v>15</v>
      </c>
      <c r="J24" s="150" t="s">
        <v>16</v>
      </c>
      <c r="K24" s="110"/>
      <c r="L24" s="119"/>
      <c r="M24" s="116"/>
      <c r="N24" s="117"/>
      <c r="O24" s="119"/>
    </row>
    <row r="25" spans="1:18" ht="18.75" customHeight="1" x14ac:dyDescent="0.25">
      <c r="A25" s="43">
        <v>1</v>
      </c>
      <c r="B25" s="43">
        <v>2</v>
      </c>
      <c r="C25" s="43">
        <v>3</v>
      </c>
      <c r="D25" s="43">
        <v>4</v>
      </c>
      <c r="E25" s="43">
        <v>5</v>
      </c>
      <c r="F25" s="43">
        <v>6</v>
      </c>
      <c r="G25" s="160">
        <v>7</v>
      </c>
      <c r="H25" s="110"/>
      <c r="I25" s="43">
        <v>8</v>
      </c>
      <c r="J25" s="160">
        <v>9</v>
      </c>
      <c r="K25" s="110"/>
      <c r="L25" s="43">
        <v>10</v>
      </c>
      <c r="M25" s="160">
        <v>11</v>
      </c>
      <c r="N25" s="110"/>
      <c r="O25" s="43">
        <v>12</v>
      </c>
    </row>
    <row r="26" spans="1:18" ht="30" customHeight="1" x14ac:dyDescent="0.25">
      <c r="A26" s="45">
        <v>1</v>
      </c>
      <c r="B26" s="50" t="s">
        <v>88</v>
      </c>
      <c r="C26" s="48">
        <v>1260</v>
      </c>
      <c r="D26" s="48">
        <f>C26*1116*12</f>
        <v>16873920</v>
      </c>
      <c r="E26" s="58">
        <v>0.75</v>
      </c>
      <c r="F26" s="48">
        <f t="shared" ref="F26:F31" si="2">E26*1577*2340*12</f>
        <v>33211620</v>
      </c>
      <c r="G26" s="152">
        <f t="shared" ref="G26:G31" si="3">D26+F26</f>
        <v>50085540</v>
      </c>
      <c r="H26" s="110"/>
      <c r="I26" s="58">
        <v>0.75</v>
      </c>
      <c r="J26" s="159">
        <f t="shared" ref="J26:J31" si="4">I26*2693*2340*12</f>
        <v>56714580</v>
      </c>
      <c r="K26" s="110"/>
      <c r="L26" s="48">
        <f t="shared" ref="L26:L31" si="5">J26</f>
        <v>56714580</v>
      </c>
      <c r="M26" s="159">
        <f t="shared" ref="M26:M31" si="6">J26-G26</f>
        <v>6629040</v>
      </c>
      <c r="N26" s="110"/>
      <c r="O26" s="60"/>
      <c r="R26" s="61"/>
    </row>
    <row r="27" spans="1:18" ht="30" customHeight="1" x14ac:dyDescent="0.25">
      <c r="A27" s="45">
        <v>2</v>
      </c>
      <c r="B27" s="46" t="s">
        <v>89</v>
      </c>
      <c r="C27" s="46"/>
      <c r="D27" s="48"/>
      <c r="E27" s="58">
        <v>0.75</v>
      </c>
      <c r="F27" s="48">
        <f t="shared" si="2"/>
        <v>33211620</v>
      </c>
      <c r="G27" s="152">
        <f t="shared" si="3"/>
        <v>33211620</v>
      </c>
      <c r="H27" s="110"/>
      <c r="I27" s="58">
        <v>0.75</v>
      </c>
      <c r="J27" s="159">
        <f t="shared" si="4"/>
        <v>56714580</v>
      </c>
      <c r="K27" s="110"/>
      <c r="L27" s="48">
        <f t="shared" si="5"/>
        <v>56714580</v>
      </c>
      <c r="M27" s="159">
        <f t="shared" si="6"/>
        <v>23502960</v>
      </c>
      <c r="N27" s="110"/>
      <c r="O27" s="60"/>
      <c r="Q27" s="62"/>
    </row>
    <row r="28" spans="1:18" ht="30" customHeight="1" x14ac:dyDescent="0.25">
      <c r="A28" s="45">
        <v>3</v>
      </c>
      <c r="B28" s="50" t="s">
        <v>90</v>
      </c>
      <c r="C28" s="48">
        <v>540</v>
      </c>
      <c r="D28" s="48">
        <f>C28*1116*12</f>
        <v>7231680</v>
      </c>
      <c r="E28" s="58">
        <v>0.75</v>
      </c>
      <c r="F28" s="48">
        <f t="shared" si="2"/>
        <v>33211620</v>
      </c>
      <c r="G28" s="152">
        <f t="shared" si="3"/>
        <v>40443300</v>
      </c>
      <c r="H28" s="110"/>
      <c r="I28" s="58">
        <v>0.75</v>
      </c>
      <c r="J28" s="159">
        <f t="shared" si="4"/>
        <v>56714580</v>
      </c>
      <c r="K28" s="110"/>
      <c r="L28" s="48">
        <f t="shared" si="5"/>
        <v>56714580</v>
      </c>
      <c r="M28" s="159">
        <f t="shared" si="6"/>
        <v>16271280</v>
      </c>
      <c r="N28" s="110"/>
      <c r="O28" s="60"/>
      <c r="Q28" s="62"/>
    </row>
    <row r="29" spans="1:18" ht="30" customHeight="1" x14ac:dyDescent="0.25">
      <c r="A29" s="45">
        <v>4</v>
      </c>
      <c r="B29" s="50" t="s">
        <v>91</v>
      </c>
      <c r="C29" s="48">
        <v>540</v>
      </c>
      <c r="D29" s="48">
        <f>C29*1116*12</f>
        <v>7231680</v>
      </c>
      <c r="E29" s="58">
        <v>0.75</v>
      </c>
      <c r="F29" s="48">
        <f t="shared" si="2"/>
        <v>33211620</v>
      </c>
      <c r="G29" s="152">
        <f t="shared" si="3"/>
        <v>40443300</v>
      </c>
      <c r="H29" s="110"/>
      <c r="I29" s="58">
        <v>0.75</v>
      </c>
      <c r="J29" s="159">
        <f t="shared" si="4"/>
        <v>56714580</v>
      </c>
      <c r="K29" s="110"/>
      <c r="L29" s="48">
        <f t="shared" si="5"/>
        <v>56714580</v>
      </c>
      <c r="M29" s="159">
        <f t="shared" si="6"/>
        <v>16271280</v>
      </c>
      <c r="N29" s="110"/>
      <c r="O29" s="60"/>
      <c r="Q29" s="62"/>
    </row>
    <row r="30" spans="1:18" ht="30" customHeight="1" x14ac:dyDescent="0.25">
      <c r="A30" s="45">
        <v>5</v>
      </c>
      <c r="B30" s="50" t="s">
        <v>92</v>
      </c>
      <c r="C30" s="48">
        <v>540</v>
      </c>
      <c r="D30" s="48">
        <f>C30*1116*12</f>
        <v>7231680</v>
      </c>
      <c r="E30" s="58">
        <v>0.75</v>
      </c>
      <c r="F30" s="48">
        <f t="shared" si="2"/>
        <v>33211620</v>
      </c>
      <c r="G30" s="152">
        <f t="shared" si="3"/>
        <v>40443300</v>
      </c>
      <c r="H30" s="110"/>
      <c r="I30" s="58">
        <v>0.75</v>
      </c>
      <c r="J30" s="159">
        <f t="shared" si="4"/>
        <v>56714580</v>
      </c>
      <c r="K30" s="110"/>
      <c r="L30" s="48">
        <f t="shared" si="5"/>
        <v>56714580</v>
      </c>
      <c r="M30" s="159">
        <f t="shared" si="6"/>
        <v>16271280</v>
      </c>
      <c r="N30" s="110"/>
      <c r="O30" s="60"/>
      <c r="Q30" s="62"/>
    </row>
    <row r="31" spans="1:18" ht="30" customHeight="1" x14ac:dyDescent="0.25">
      <c r="A31" s="45">
        <v>6</v>
      </c>
      <c r="B31" s="50" t="s">
        <v>93</v>
      </c>
      <c r="C31" s="48">
        <v>540</v>
      </c>
      <c r="D31" s="48">
        <f>C31*1116*12</f>
        <v>7231680</v>
      </c>
      <c r="E31" s="58">
        <v>0.75</v>
      </c>
      <c r="F31" s="48">
        <f t="shared" si="2"/>
        <v>33211620</v>
      </c>
      <c r="G31" s="152">
        <f t="shared" si="3"/>
        <v>40443300</v>
      </c>
      <c r="H31" s="110"/>
      <c r="I31" s="58">
        <v>0.75</v>
      </c>
      <c r="J31" s="159">
        <f t="shared" si="4"/>
        <v>56714580</v>
      </c>
      <c r="K31" s="110"/>
      <c r="L31" s="48">
        <f t="shared" si="5"/>
        <v>56714580</v>
      </c>
      <c r="M31" s="159">
        <f t="shared" si="6"/>
        <v>16271280</v>
      </c>
      <c r="N31" s="110"/>
      <c r="O31" s="60"/>
      <c r="Q31" s="62"/>
    </row>
    <row r="32" spans="1:18" ht="30" customHeight="1" x14ac:dyDescent="0.25">
      <c r="A32" s="63"/>
      <c r="B32" s="44" t="s">
        <v>36</v>
      </c>
      <c r="C32" s="44"/>
      <c r="D32" s="66">
        <f>SUM(D26:D31)</f>
        <v>45800640</v>
      </c>
      <c r="E32" s="40"/>
      <c r="F32" s="66">
        <f>SUM(F26:F31)</f>
        <v>199269720</v>
      </c>
      <c r="G32" s="161">
        <f>SUM(G26:G31)</f>
        <v>245070360</v>
      </c>
      <c r="H32" s="110"/>
      <c r="I32" s="53"/>
      <c r="J32" s="161">
        <f>SUM(J26:J31)</f>
        <v>340287480</v>
      </c>
      <c r="K32" s="110"/>
      <c r="L32" s="66">
        <f>SUM(L26:L31)</f>
        <v>340287480</v>
      </c>
      <c r="M32" s="161">
        <f>SUM(M26:M31)</f>
        <v>95217120</v>
      </c>
      <c r="N32" s="110"/>
      <c r="O32" s="60"/>
      <c r="Q32" s="37"/>
    </row>
    <row r="33" spans="1:15" ht="30" customHeight="1" x14ac:dyDescent="0.25">
      <c r="A33" s="64"/>
      <c r="B33" s="155" t="s">
        <v>118</v>
      </c>
      <c r="C33" s="111"/>
      <c r="D33" s="111"/>
      <c r="E33" s="111"/>
      <c r="F33" s="111"/>
      <c r="G33" s="111"/>
      <c r="H33" s="111"/>
      <c r="I33" s="110"/>
      <c r="J33" s="161">
        <f>L32+L19</f>
        <v>787955688</v>
      </c>
      <c r="K33" s="111"/>
      <c r="L33" s="110"/>
      <c r="M33" s="161">
        <f>M32+N19</f>
        <v>101366911.84999999</v>
      </c>
      <c r="N33" s="110"/>
      <c r="O33" s="64"/>
    </row>
    <row r="35" spans="1:15" ht="15.75" customHeight="1" x14ac:dyDescent="0.25">
      <c r="B35" s="68" t="s">
        <v>124</v>
      </c>
      <c r="N35" s="69"/>
    </row>
    <row r="36" spans="1:15" ht="15.75" customHeight="1" x14ac:dyDescent="0.25">
      <c r="H36" s="69">
        <f>G32+H19</f>
        <v>655839763.20000005</v>
      </c>
    </row>
  </sheetData>
  <mergeCells count="63">
    <mergeCell ref="A1:O1"/>
    <mergeCell ref="K6:K7"/>
    <mergeCell ref="G31:H31"/>
    <mergeCell ref="C4:H4"/>
    <mergeCell ref="B20:O20"/>
    <mergeCell ref="G22:H24"/>
    <mergeCell ref="K2:O2"/>
    <mergeCell ref="O21:O24"/>
    <mergeCell ref="G26:H26"/>
    <mergeCell ref="M26:N26"/>
    <mergeCell ref="B9:O9"/>
    <mergeCell ref="M31:N31"/>
    <mergeCell ref="M4:N5"/>
    <mergeCell ref="J26:K26"/>
    <mergeCell ref="M30:N30"/>
    <mergeCell ref="M25:N25"/>
    <mergeCell ref="J33:L33"/>
    <mergeCell ref="G30:H30"/>
    <mergeCell ref="J32:K32"/>
    <mergeCell ref="M28:N28"/>
    <mergeCell ref="J31:K31"/>
    <mergeCell ref="M33:N33"/>
    <mergeCell ref="G29:H29"/>
    <mergeCell ref="B33:I33"/>
    <mergeCell ref="M29:N29"/>
    <mergeCell ref="G32:H32"/>
    <mergeCell ref="J30:K30"/>
    <mergeCell ref="J29:K29"/>
    <mergeCell ref="I21:L22"/>
    <mergeCell ref="G27:H27"/>
    <mergeCell ref="M32:N32"/>
    <mergeCell ref="M27:N27"/>
    <mergeCell ref="N6:N7"/>
    <mergeCell ref="G25:H25"/>
    <mergeCell ref="I4:L5"/>
    <mergeCell ref="L6:L7"/>
    <mergeCell ref="A21:A24"/>
    <mergeCell ref="G28:H28"/>
    <mergeCell ref="J27:K27"/>
    <mergeCell ref="H5:H7"/>
    <mergeCell ref="C5:F5"/>
    <mergeCell ref="E6:F6"/>
    <mergeCell ref="C23:D23"/>
    <mergeCell ref="C22:F22"/>
    <mergeCell ref="A4:A7"/>
    <mergeCell ref="J25:K25"/>
    <mergeCell ref="J28:K28"/>
    <mergeCell ref="B4:B7"/>
    <mergeCell ref="B3:O3"/>
    <mergeCell ref="E23:F23"/>
    <mergeCell ref="G5:G7"/>
    <mergeCell ref="C21:H21"/>
    <mergeCell ref="O10:O19"/>
    <mergeCell ref="M21:N24"/>
    <mergeCell ref="C6:D6"/>
    <mergeCell ref="I6:J6"/>
    <mergeCell ref="B14:J14"/>
    <mergeCell ref="B21:B24"/>
    <mergeCell ref="O4:O7"/>
    <mergeCell ref="J24:K24"/>
    <mergeCell ref="I23:K23"/>
    <mergeCell ref="M6:M7"/>
    <mergeCell ref="L23:L24"/>
  </mergeCells>
  <pageMargins left="0.49027777777777798" right="0.179861111111111" top="0.30972222222222201" bottom="0.25" header="0.511811023622047" footer="0.17013888888888901"/>
  <pageSetup paperSize="8" scale="75" orientation="landscape" horizontalDpi="300" verticalDpi="300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W33"/>
  <sheetViews>
    <sheetView topLeftCell="C19" zoomScale="70" zoomScaleNormal="70" workbookViewId="0">
      <selection activeCell="G22" sqref="G22:I24"/>
    </sheetView>
  </sheetViews>
  <sheetFormatPr defaultColWidth="9.140625" defaultRowHeight="15.75" customHeight="1" x14ac:dyDescent="0.25"/>
  <cols>
    <col min="1" max="1" width="4.140625" style="36" customWidth="1"/>
    <col min="2" max="2" width="50.42578125" style="36" customWidth="1"/>
    <col min="3" max="3" width="11.28515625" style="36" customWidth="1"/>
    <col min="4" max="4" width="17.85546875" style="36" customWidth="1"/>
    <col min="5" max="5" width="8.140625" style="36" customWidth="1"/>
    <col min="6" max="6" width="18.28515625" style="36" customWidth="1"/>
    <col min="7" max="7" width="15" style="36" customWidth="1"/>
    <col min="8" max="8" width="14.7109375" style="36" customWidth="1"/>
    <col min="9" max="9" width="15.85546875" style="36" customWidth="1"/>
    <col min="10" max="10" width="11.85546875" style="36" customWidth="1"/>
    <col min="11" max="11" width="17.85546875" style="36" customWidth="1"/>
    <col min="12" max="12" width="18.140625" style="36" customWidth="1"/>
    <col min="13" max="13" width="20.5703125" style="36" customWidth="1"/>
    <col min="14" max="14" width="17.28515625" style="36" customWidth="1"/>
    <col min="15" max="15" width="16.5703125" style="36" customWidth="1"/>
    <col min="16" max="16" width="18.7109375" style="36" customWidth="1"/>
    <col min="17" max="17" width="24.140625" style="36" customWidth="1"/>
    <col min="18" max="18" width="8.42578125" style="37" customWidth="1"/>
    <col min="19" max="19" width="9" style="36" customWidth="1"/>
    <col min="20" max="257" width="9.140625" style="36" customWidth="1"/>
  </cols>
  <sheetData>
    <row r="1" spans="1:19" ht="15.75" customHeight="1" x14ac:dyDescent="0.25">
      <c r="A1" s="153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2" spans="1:19" ht="15.75" customHeight="1" x14ac:dyDescent="0.2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156" t="s">
        <v>110</v>
      </c>
      <c r="M2" s="154"/>
      <c r="N2" s="154"/>
      <c r="O2" s="154"/>
      <c r="P2" s="154"/>
      <c r="Q2" s="154"/>
    </row>
    <row r="3" spans="1:19" ht="30" customHeight="1" x14ac:dyDescent="0.25">
      <c r="A3" s="40" t="s">
        <v>1</v>
      </c>
      <c r="B3" s="151" t="s">
        <v>2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0"/>
    </row>
    <row r="4" spans="1:19" ht="30" customHeight="1" x14ac:dyDescent="0.25">
      <c r="A4" s="155" t="s">
        <v>3</v>
      </c>
      <c r="B4" s="155" t="s">
        <v>4</v>
      </c>
      <c r="C4" s="149" t="s">
        <v>5</v>
      </c>
      <c r="D4" s="111"/>
      <c r="E4" s="111"/>
      <c r="F4" s="111"/>
      <c r="G4" s="111"/>
      <c r="H4" s="111"/>
      <c r="I4" s="110"/>
      <c r="J4" s="150" t="s">
        <v>6</v>
      </c>
      <c r="K4" s="125"/>
      <c r="L4" s="125"/>
      <c r="M4" s="125"/>
      <c r="N4" s="113"/>
      <c r="O4" s="149" t="s">
        <v>53</v>
      </c>
      <c r="P4" s="113"/>
      <c r="Q4" s="149" t="s">
        <v>101</v>
      </c>
    </row>
    <row r="5" spans="1:19" ht="36" customHeight="1" x14ac:dyDescent="0.25">
      <c r="A5" s="118"/>
      <c r="B5" s="118"/>
      <c r="C5" s="149" t="s">
        <v>7</v>
      </c>
      <c r="D5" s="111"/>
      <c r="E5" s="111"/>
      <c r="F5" s="110"/>
      <c r="G5" s="149" t="s">
        <v>10</v>
      </c>
      <c r="H5" s="149" t="s">
        <v>125</v>
      </c>
      <c r="I5" s="149" t="s">
        <v>11</v>
      </c>
      <c r="J5" s="116"/>
      <c r="K5" s="126"/>
      <c r="L5" s="126"/>
      <c r="M5" s="126"/>
      <c r="N5" s="117"/>
      <c r="O5" s="116"/>
      <c r="P5" s="117"/>
      <c r="Q5" s="118"/>
    </row>
    <row r="6" spans="1:19" ht="49.5" customHeight="1" x14ac:dyDescent="0.25">
      <c r="A6" s="118"/>
      <c r="B6" s="118"/>
      <c r="C6" s="149" t="s">
        <v>12</v>
      </c>
      <c r="D6" s="110"/>
      <c r="E6" s="149" t="s">
        <v>13</v>
      </c>
      <c r="F6" s="110"/>
      <c r="G6" s="118"/>
      <c r="H6" s="118"/>
      <c r="I6" s="118"/>
      <c r="J6" s="150" t="s">
        <v>14</v>
      </c>
      <c r="K6" s="110"/>
      <c r="L6" s="149" t="s">
        <v>10</v>
      </c>
      <c r="M6" s="149" t="s">
        <v>125</v>
      </c>
      <c r="N6" s="150" t="s">
        <v>11</v>
      </c>
      <c r="O6" s="149" t="s">
        <v>7</v>
      </c>
      <c r="P6" s="149" t="s">
        <v>126</v>
      </c>
      <c r="Q6" s="118"/>
    </row>
    <row r="7" spans="1:19" ht="88.5" customHeight="1" x14ac:dyDescent="0.25">
      <c r="A7" s="119"/>
      <c r="B7" s="119"/>
      <c r="C7" s="42" t="s">
        <v>15</v>
      </c>
      <c r="D7" s="42" t="s">
        <v>16</v>
      </c>
      <c r="E7" s="42" t="s">
        <v>15</v>
      </c>
      <c r="F7" s="42" t="s">
        <v>16</v>
      </c>
      <c r="G7" s="119"/>
      <c r="H7" s="119"/>
      <c r="I7" s="119"/>
      <c r="J7" s="42" t="s">
        <v>15</v>
      </c>
      <c r="K7" s="42" t="s">
        <v>16</v>
      </c>
      <c r="L7" s="119"/>
      <c r="M7" s="119"/>
      <c r="N7" s="119"/>
      <c r="O7" s="119"/>
      <c r="P7" s="119"/>
      <c r="Q7" s="119"/>
    </row>
    <row r="8" spans="1:19" ht="18.75" customHeight="1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  <c r="M8" s="43">
        <v>13</v>
      </c>
      <c r="N8" s="43">
        <v>14</v>
      </c>
      <c r="O8" s="43">
        <v>15</v>
      </c>
      <c r="P8" s="43">
        <v>16</v>
      </c>
      <c r="Q8" s="43">
        <v>17</v>
      </c>
    </row>
    <row r="9" spans="1:19" ht="30" customHeight="1" x14ac:dyDescent="0.25">
      <c r="A9" s="44" t="s">
        <v>31</v>
      </c>
      <c r="B9" s="157" t="s">
        <v>32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0"/>
    </row>
    <row r="10" spans="1:19" ht="30" customHeight="1" x14ac:dyDescent="0.25">
      <c r="A10" s="45">
        <v>1</v>
      </c>
      <c r="B10" s="46" t="s">
        <v>71</v>
      </c>
      <c r="C10" s="47">
        <v>2</v>
      </c>
      <c r="D10" s="48">
        <f>C10*2340*12*272</f>
        <v>15275520</v>
      </c>
      <c r="E10" s="45">
        <v>1.7</v>
      </c>
      <c r="F10" s="48">
        <f>E10*2340*12*506</f>
        <v>24154416</v>
      </c>
      <c r="G10" s="48">
        <f>(D10+F10)*17%</f>
        <v>6703089.1200000001</v>
      </c>
      <c r="H10" s="48">
        <f>(F10+D10)*3%</f>
        <v>1182898.0799999998</v>
      </c>
      <c r="I10" s="48">
        <f>D10+F10+G10</f>
        <v>46133025.119999997</v>
      </c>
      <c r="J10" s="48">
        <f>2*2340</f>
        <v>4680</v>
      </c>
      <c r="K10" s="48">
        <f>J10*778*12</f>
        <v>43692480</v>
      </c>
      <c r="L10" s="48">
        <f>K10*17%</f>
        <v>7427721.6000000006</v>
      </c>
      <c r="M10" s="48">
        <f>K10*3%</f>
        <v>1310774.3999999999</v>
      </c>
      <c r="N10" s="48">
        <f>K10+L10</f>
        <v>51120201.600000001</v>
      </c>
      <c r="O10" s="65">
        <f>K10-D10-F10</f>
        <v>4262544</v>
      </c>
      <c r="P10" s="65">
        <f>L10+M10-G10-H10</f>
        <v>852508.8</v>
      </c>
      <c r="Q10" s="158" t="s">
        <v>127</v>
      </c>
    </row>
    <row r="11" spans="1:19" ht="30" customHeight="1" x14ac:dyDescent="0.25">
      <c r="A11" s="45">
        <v>2</v>
      </c>
      <c r="B11" s="50" t="s">
        <v>74</v>
      </c>
      <c r="C11" s="47">
        <v>2</v>
      </c>
      <c r="D11" s="48">
        <f>C11*2340*12*272</f>
        <v>15275520</v>
      </c>
      <c r="E11" s="51">
        <v>1.7</v>
      </c>
      <c r="F11" s="48">
        <f>E11*2340*12*506</f>
        <v>24154416</v>
      </c>
      <c r="G11" s="48">
        <f>(D11+F11)*17%</f>
        <v>6703089.1200000001</v>
      </c>
      <c r="H11" s="48">
        <f>(F11+D11)*3%</f>
        <v>1182898.0799999998</v>
      </c>
      <c r="I11" s="48">
        <f>D11+F11+G11</f>
        <v>46133025.119999997</v>
      </c>
      <c r="J11" s="48">
        <f>2*2340</f>
        <v>4680</v>
      </c>
      <c r="K11" s="48">
        <f>J11*778*12</f>
        <v>43692480</v>
      </c>
      <c r="L11" s="48">
        <f>K11*17%</f>
        <v>7427721.6000000006</v>
      </c>
      <c r="M11" s="48">
        <f>K11*3%</f>
        <v>1310774.3999999999</v>
      </c>
      <c r="N11" s="48">
        <f>K11+L11</f>
        <v>51120201.600000001</v>
      </c>
      <c r="O11" s="65">
        <f>K11-D11-F11</f>
        <v>4262544</v>
      </c>
      <c r="P11" s="65">
        <f>L11+M11-G11-H11</f>
        <v>852508.8</v>
      </c>
      <c r="Q11" s="118"/>
    </row>
    <row r="12" spans="1:19" ht="30" customHeight="1" x14ac:dyDescent="0.25">
      <c r="A12" s="45">
        <v>3</v>
      </c>
      <c r="B12" s="50" t="s">
        <v>76</v>
      </c>
      <c r="C12" s="47">
        <v>2</v>
      </c>
      <c r="D12" s="48">
        <f>C12*2340*12*272</f>
        <v>15275520</v>
      </c>
      <c r="E12" s="51">
        <v>1.6</v>
      </c>
      <c r="F12" s="48">
        <f>E12*2340*12*506</f>
        <v>22733568</v>
      </c>
      <c r="G12" s="48">
        <f>(D12+F12)*17%</f>
        <v>6461544.9600000009</v>
      </c>
      <c r="H12" s="48">
        <f>(F12+D12)*3%</f>
        <v>1140272.6399999999</v>
      </c>
      <c r="I12" s="48">
        <f>D12+F12+G12</f>
        <v>44470632.960000001</v>
      </c>
      <c r="J12" s="48">
        <f>2*2340</f>
        <v>4680</v>
      </c>
      <c r="K12" s="48">
        <f>J12*778*12</f>
        <v>43692480</v>
      </c>
      <c r="L12" s="48">
        <f>K12*17%</f>
        <v>7427721.6000000006</v>
      </c>
      <c r="M12" s="48">
        <f>K12*3%</f>
        <v>1310774.3999999999</v>
      </c>
      <c r="N12" s="48">
        <f>K12+L12</f>
        <v>51120201.600000001</v>
      </c>
      <c r="O12" s="65">
        <f>K12-D12-F12</f>
        <v>5683392</v>
      </c>
      <c r="P12" s="65">
        <f>L12+M12-G12-H12</f>
        <v>1136678.3999999992</v>
      </c>
      <c r="Q12" s="118"/>
    </row>
    <row r="13" spans="1:19" ht="30" customHeight="1" x14ac:dyDescent="0.25">
      <c r="A13" s="46"/>
      <c r="B13" s="44" t="s">
        <v>36</v>
      </c>
      <c r="C13" s="44"/>
      <c r="D13" s="66">
        <f>SUM(D10:D12)</f>
        <v>45826560</v>
      </c>
      <c r="E13" s="40"/>
      <c r="F13" s="66">
        <f>SUM(F10:F12)</f>
        <v>71042400</v>
      </c>
      <c r="G13" s="66">
        <f>SUM(G10:G12)</f>
        <v>19867723.200000003</v>
      </c>
      <c r="H13" s="66">
        <f>SUM(H10:H12)</f>
        <v>3506068.8</v>
      </c>
      <c r="I13" s="66">
        <f>SUM(I10:I12)</f>
        <v>136736683.19999999</v>
      </c>
      <c r="J13" s="67"/>
      <c r="K13" s="66">
        <f t="shared" ref="K13:P13" si="0">SUM(K10:K12)</f>
        <v>131077440</v>
      </c>
      <c r="L13" s="66">
        <f t="shared" si="0"/>
        <v>22283164.800000001</v>
      </c>
      <c r="M13" s="66">
        <f t="shared" si="0"/>
        <v>3932323.1999999997</v>
      </c>
      <c r="N13" s="66">
        <f t="shared" si="0"/>
        <v>153360604.80000001</v>
      </c>
      <c r="O13" s="66">
        <f t="shared" si="0"/>
        <v>14208480</v>
      </c>
      <c r="P13" s="66">
        <f t="shared" si="0"/>
        <v>2841695.9999999991</v>
      </c>
      <c r="Q13" s="118"/>
      <c r="S13" s="37"/>
    </row>
    <row r="14" spans="1:19" ht="30" customHeight="1" x14ac:dyDescent="0.25">
      <c r="A14" s="44" t="s">
        <v>37</v>
      </c>
      <c r="B14" s="147" t="s">
        <v>38</v>
      </c>
      <c r="C14" s="111"/>
      <c r="D14" s="111"/>
      <c r="E14" s="111"/>
      <c r="F14" s="111"/>
      <c r="G14" s="111"/>
      <c r="H14" s="111"/>
      <c r="I14" s="111"/>
      <c r="J14" s="111"/>
      <c r="K14" s="110"/>
      <c r="L14" s="54"/>
      <c r="M14" s="54"/>
      <c r="N14" s="54"/>
      <c r="O14" s="65"/>
      <c r="P14" s="65"/>
      <c r="Q14" s="118"/>
    </row>
    <row r="15" spans="1:19" ht="30" customHeight="1" x14ac:dyDescent="0.25">
      <c r="A15" s="45">
        <v>1</v>
      </c>
      <c r="B15" s="46" t="s">
        <v>79</v>
      </c>
      <c r="C15" s="45">
        <v>1.5</v>
      </c>
      <c r="D15" s="48">
        <f>C15*2340*12*(1116-272)</f>
        <v>35549280</v>
      </c>
      <c r="E15" s="45">
        <v>1.35</v>
      </c>
      <c r="F15" s="48">
        <f>E15*2340*12*(1577-506)</f>
        <v>40599468</v>
      </c>
      <c r="G15" s="48">
        <f>(D15+F15)*17%</f>
        <v>12945287.16</v>
      </c>
      <c r="H15" s="48">
        <f>(F15+D15)*3%</f>
        <v>2284462.44</v>
      </c>
      <c r="I15" s="48">
        <f>D15+F15+G15</f>
        <v>89094035.159999996</v>
      </c>
      <c r="J15" s="48">
        <f>1.5*2340</f>
        <v>3510</v>
      </c>
      <c r="K15" s="48">
        <f>J15*1915*12</f>
        <v>80659800</v>
      </c>
      <c r="L15" s="48">
        <f>K15*17%</f>
        <v>13712166.000000002</v>
      </c>
      <c r="M15" s="48">
        <f>K15*3%</f>
        <v>2419794</v>
      </c>
      <c r="N15" s="48">
        <f>K15+L15</f>
        <v>94371966</v>
      </c>
      <c r="O15" s="65">
        <f>K15-D15-F15</f>
        <v>4511052</v>
      </c>
      <c r="P15" s="65">
        <f>L15+M15-G15-H15</f>
        <v>902210.40000000177</v>
      </c>
      <c r="Q15" s="118"/>
    </row>
    <row r="16" spans="1:19" ht="30" customHeight="1" x14ac:dyDescent="0.25">
      <c r="A16" s="45">
        <v>2</v>
      </c>
      <c r="B16" s="56" t="s">
        <v>80</v>
      </c>
      <c r="C16" s="45">
        <v>1.5</v>
      </c>
      <c r="D16" s="48">
        <f>C16*2340*12*(1116-272)</f>
        <v>35549280</v>
      </c>
      <c r="E16" s="45">
        <v>1.35</v>
      </c>
      <c r="F16" s="48">
        <f>E16*2340*12*(1577-506)</f>
        <v>40599468</v>
      </c>
      <c r="G16" s="48">
        <f>(D16+F16)*17%</f>
        <v>12945287.16</v>
      </c>
      <c r="H16" s="48">
        <f>(F16+D16)*3%</f>
        <v>2284462.44</v>
      </c>
      <c r="I16" s="48">
        <f>D16+F16+G16</f>
        <v>89094035.159999996</v>
      </c>
      <c r="J16" s="48">
        <f>1.5*2340</f>
        <v>3510</v>
      </c>
      <c r="K16" s="48">
        <f>J16*1915*12</f>
        <v>80659800</v>
      </c>
      <c r="L16" s="48">
        <f>K16*17%</f>
        <v>13712166.000000002</v>
      </c>
      <c r="M16" s="48">
        <f>K16*3%</f>
        <v>2419794</v>
      </c>
      <c r="N16" s="48">
        <f>K16+L16</f>
        <v>94371966</v>
      </c>
      <c r="O16" s="65">
        <f>K16-D16-F16</f>
        <v>4511052</v>
      </c>
      <c r="P16" s="65">
        <f>L16+M16-G16-H16</f>
        <v>902210.40000000177</v>
      </c>
      <c r="Q16" s="118"/>
    </row>
    <row r="17" spans="1:20" ht="30" customHeight="1" x14ac:dyDescent="0.25">
      <c r="A17" s="45">
        <v>3</v>
      </c>
      <c r="B17" s="56" t="s">
        <v>81</v>
      </c>
      <c r="C17" s="45">
        <v>1.5</v>
      </c>
      <c r="D17" s="48">
        <f>C17*2340*12*(1116-272)</f>
        <v>35549280</v>
      </c>
      <c r="E17" s="45">
        <v>1.25</v>
      </c>
      <c r="F17" s="48">
        <f>E17*2340*12*(1577-506)</f>
        <v>37592100</v>
      </c>
      <c r="G17" s="48">
        <f>(D17+F17)*17%</f>
        <v>12434034.600000001</v>
      </c>
      <c r="H17" s="48">
        <f>(F17+D17)*3%</f>
        <v>2194241.4</v>
      </c>
      <c r="I17" s="48">
        <f>D17+F17+G17</f>
        <v>85575414.599999994</v>
      </c>
      <c r="J17" s="48">
        <f>1.5*2340</f>
        <v>3510</v>
      </c>
      <c r="K17" s="48">
        <f>J17*1915*12</f>
        <v>80659800</v>
      </c>
      <c r="L17" s="48">
        <f>K17*17%</f>
        <v>13712166.000000002</v>
      </c>
      <c r="M17" s="48">
        <f>K17*3%</f>
        <v>2419794</v>
      </c>
      <c r="N17" s="48">
        <f>K17+L17</f>
        <v>94371966</v>
      </c>
      <c r="O17" s="65">
        <f>K17-D17-F17</f>
        <v>7518420</v>
      </c>
      <c r="P17" s="65">
        <f>L17+M17-G17-H17</f>
        <v>1503684.0000000005</v>
      </c>
      <c r="Q17" s="118"/>
      <c r="S17" s="37"/>
    </row>
    <row r="18" spans="1:20" ht="30" customHeight="1" x14ac:dyDescent="0.25">
      <c r="A18" s="46"/>
      <c r="B18" s="44" t="s">
        <v>36</v>
      </c>
      <c r="C18" s="44"/>
      <c r="D18" s="66">
        <f>SUM(D15:D17)</f>
        <v>106647840</v>
      </c>
      <c r="E18" s="40"/>
      <c r="F18" s="66">
        <f>SUM(F15:F17)</f>
        <v>118791036</v>
      </c>
      <c r="G18" s="66">
        <f>SUM(G15:G17)</f>
        <v>38324608.920000002</v>
      </c>
      <c r="H18" s="66">
        <f>SUM(H15:H17)</f>
        <v>6763166.2799999993</v>
      </c>
      <c r="I18" s="66">
        <f>SUM(I15:I17)</f>
        <v>263763484.91999999</v>
      </c>
      <c r="J18" s="67"/>
      <c r="K18" s="66">
        <f t="shared" ref="K18:P18" si="1">SUM(K15:K17)</f>
        <v>241979400</v>
      </c>
      <c r="L18" s="66">
        <f t="shared" si="1"/>
        <v>41136498.000000007</v>
      </c>
      <c r="M18" s="66">
        <f t="shared" si="1"/>
        <v>7259382</v>
      </c>
      <c r="N18" s="66">
        <f t="shared" si="1"/>
        <v>283115898</v>
      </c>
      <c r="O18" s="66">
        <f t="shared" si="1"/>
        <v>16540524</v>
      </c>
      <c r="P18" s="66">
        <f t="shared" si="1"/>
        <v>3308104.800000004</v>
      </c>
      <c r="Q18" s="118"/>
    </row>
    <row r="19" spans="1:20" ht="30" customHeight="1" x14ac:dyDescent="0.25">
      <c r="A19" s="46"/>
      <c r="B19" s="44" t="s">
        <v>104</v>
      </c>
      <c r="C19" s="44"/>
      <c r="D19" s="66">
        <f>D18+D13</f>
        <v>152474400</v>
      </c>
      <c r="E19" s="40"/>
      <c r="F19" s="66">
        <f>F18+F13</f>
        <v>189833436</v>
      </c>
      <c r="G19" s="66">
        <f>G18+G13</f>
        <v>58192332.120000005</v>
      </c>
      <c r="H19" s="66">
        <f>H18+H13</f>
        <v>10269235.079999998</v>
      </c>
      <c r="I19" s="66">
        <f>I18+I13</f>
        <v>400500168.12</v>
      </c>
      <c r="J19" s="67"/>
      <c r="K19" s="66">
        <f t="shared" ref="K19:P19" si="2">K18+K13</f>
        <v>373056840</v>
      </c>
      <c r="L19" s="66">
        <f t="shared" si="2"/>
        <v>63419662.800000012</v>
      </c>
      <c r="M19" s="66">
        <f t="shared" si="2"/>
        <v>11191705.199999999</v>
      </c>
      <c r="N19" s="66">
        <f t="shared" si="2"/>
        <v>436476502.80000001</v>
      </c>
      <c r="O19" s="66">
        <f t="shared" si="2"/>
        <v>30749004</v>
      </c>
      <c r="P19" s="66">
        <f t="shared" si="2"/>
        <v>6149800.8000000026</v>
      </c>
      <c r="Q19" s="119"/>
    </row>
    <row r="20" spans="1:20" ht="30" customHeight="1" x14ac:dyDescent="0.25">
      <c r="A20" s="40" t="s">
        <v>41</v>
      </c>
      <c r="B20" s="151" t="s">
        <v>42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0"/>
    </row>
    <row r="21" spans="1:20" ht="30" customHeight="1" x14ac:dyDescent="0.25">
      <c r="A21" s="155" t="s">
        <v>3</v>
      </c>
      <c r="B21" s="155" t="s">
        <v>4</v>
      </c>
      <c r="C21" s="149" t="s">
        <v>5</v>
      </c>
      <c r="D21" s="111"/>
      <c r="E21" s="111"/>
      <c r="F21" s="111"/>
      <c r="G21" s="111"/>
      <c r="H21" s="111"/>
      <c r="I21" s="110"/>
      <c r="J21" s="150" t="s">
        <v>6</v>
      </c>
      <c r="K21" s="125"/>
      <c r="L21" s="125"/>
      <c r="M21" s="125"/>
      <c r="N21" s="113"/>
      <c r="O21" s="149" t="s">
        <v>53</v>
      </c>
      <c r="P21" s="113"/>
      <c r="Q21" s="149" t="s">
        <v>101</v>
      </c>
    </row>
    <row r="22" spans="1:20" ht="36" customHeight="1" x14ac:dyDescent="0.25">
      <c r="A22" s="118"/>
      <c r="B22" s="118"/>
      <c r="C22" s="149" t="s">
        <v>43</v>
      </c>
      <c r="D22" s="111"/>
      <c r="E22" s="111"/>
      <c r="F22" s="110"/>
      <c r="G22" s="149" t="s">
        <v>11</v>
      </c>
      <c r="H22" s="125"/>
      <c r="I22" s="113"/>
      <c r="J22" s="116"/>
      <c r="K22" s="126"/>
      <c r="L22" s="126"/>
      <c r="M22" s="126"/>
      <c r="N22" s="117"/>
      <c r="O22" s="114"/>
      <c r="P22" s="115"/>
      <c r="Q22" s="118"/>
    </row>
    <row r="23" spans="1:20" ht="36" customHeight="1" x14ac:dyDescent="0.25">
      <c r="A23" s="118"/>
      <c r="B23" s="118"/>
      <c r="C23" s="149" t="s">
        <v>12</v>
      </c>
      <c r="D23" s="110"/>
      <c r="E23" s="149" t="s">
        <v>13</v>
      </c>
      <c r="F23" s="110"/>
      <c r="G23" s="114"/>
      <c r="H23" s="154"/>
      <c r="I23" s="115"/>
      <c r="J23" s="149" t="s">
        <v>43</v>
      </c>
      <c r="K23" s="111"/>
      <c r="L23" s="110"/>
      <c r="M23" s="41"/>
      <c r="N23" s="150" t="s">
        <v>11</v>
      </c>
      <c r="O23" s="114"/>
      <c r="P23" s="115"/>
      <c r="Q23" s="118"/>
    </row>
    <row r="24" spans="1:20" ht="37.5" customHeight="1" x14ac:dyDescent="0.25">
      <c r="A24" s="119"/>
      <c r="B24" s="119"/>
      <c r="C24" s="42" t="s">
        <v>15</v>
      </c>
      <c r="D24" s="42" t="s">
        <v>16</v>
      </c>
      <c r="E24" s="42" t="s">
        <v>15</v>
      </c>
      <c r="F24" s="42" t="s">
        <v>16</v>
      </c>
      <c r="G24" s="116"/>
      <c r="H24" s="126"/>
      <c r="I24" s="117"/>
      <c r="J24" s="42" t="s">
        <v>15</v>
      </c>
      <c r="K24" s="150" t="s">
        <v>16</v>
      </c>
      <c r="L24" s="110"/>
      <c r="M24" s="42"/>
      <c r="N24" s="119"/>
      <c r="O24" s="116"/>
      <c r="P24" s="117"/>
      <c r="Q24" s="119"/>
    </row>
    <row r="25" spans="1:20" ht="18.75" customHeight="1" x14ac:dyDescent="0.25">
      <c r="A25" s="43">
        <v>1</v>
      </c>
      <c r="B25" s="43">
        <v>2</v>
      </c>
      <c r="C25" s="43">
        <v>3</v>
      </c>
      <c r="D25" s="43">
        <v>4</v>
      </c>
      <c r="E25" s="43">
        <v>5</v>
      </c>
      <c r="F25" s="43">
        <v>6</v>
      </c>
      <c r="G25" s="160">
        <v>7</v>
      </c>
      <c r="H25" s="111"/>
      <c r="I25" s="110"/>
      <c r="J25" s="43">
        <v>8</v>
      </c>
      <c r="K25" s="160">
        <v>9</v>
      </c>
      <c r="L25" s="110"/>
      <c r="M25" s="70"/>
      <c r="N25" s="43">
        <v>10</v>
      </c>
      <c r="O25" s="160">
        <v>11</v>
      </c>
      <c r="P25" s="110"/>
      <c r="Q25" s="43">
        <v>12</v>
      </c>
    </row>
    <row r="26" spans="1:20" ht="30" customHeight="1" x14ac:dyDescent="0.25">
      <c r="A26" s="45">
        <v>1</v>
      </c>
      <c r="B26" s="50" t="s">
        <v>88</v>
      </c>
      <c r="C26" s="48">
        <v>1260</v>
      </c>
      <c r="D26" s="48">
        <f>C26*1116*12</f>
        <v>16873920</v>
      </c>
      <c r="E26" s="58">
        <v>0.75</v>
      </c>
      <c r="F26" s="48">
        <f t="shared" ref="F26:F31" si="3">E26*1577*2340*12</f>
        <v>33211620</v>
      </c>
      <c r="G26" s="152">
        <f t="shared" ref="G26:G31" si="4">D26+F26</f>
        <v>50085540</v>
      </c>
      <c r="H26" s="111"/>
      <c r="I26" s="110"/>
      <c r="J26" s="48">
        <f t="shared" ref="J26:J31" si="5">0.75*2340</f>
        <v>1755</v>
      </c>
      <c r="K26" s="159">
        <f t="shared" ref="K26:K31" si="6">J26*2693*12</f>
        <v>56714580</v>
      </c>
      <c r="L26" s="110"/>
      <c r="M26" s="71"/>
      <c r="N26" s="48">
        <f t="shared" ref="N26:N31" si="7">K26</f>
        <v>56714580</v>
      </c>
      <c r="O26" s="159">
        <f t="shared" ref="O26:O31" si="8">K26-G26</f>
        <v>6629040</v>
      </c>
      <c r="P26" s="110"/>
      <c r="Q26" s="60"/>
      <c r="T26" s="61"/>
    </row>
    <row r="27" spans="1:20" ht="30" customHeight="1" x14ac:dyDescent="0.25">
      <c r="A27" s="45">
        <v>2</v>
      </c>
      <c r="B27" s="46" t="s">
        <v>89</v>
      </c>
      <c r="C27" s="46"/>
      <c r="D27" s="48"/>
      <c r="E27" s="58">
        <v>0.75</v>
      </c>
      <c r="F27" s="48">
        <f t="shared" si="3"/>
        <v>33211620</v>
      </c>
      <c r="G27" s="152">
        <f t="shared" si="4"/>
        <v>33211620</v>
      </c>
      <c r="H27" s="111"/>
      <c r="I27" s="110"/>
      <c r="J27" s="48">
        <f t="shared" si="5"/>
        <v>1755</v>
      </c>
      <c r="K27" s="159">
        <f t="shared" si="6"/>
        <v>56714580</v>
      </c>
      <c r="L27" s="110"/>
      <c r="M27" s="71"/>
      <c r="N27" s="48">
        <f t="shared" si="7"/>
        <v>56714580</v>
      </c>
      <c r="O27" s="159">
        <f t="shared" si="8"/>
        <v>23502960</v>
      </c>
      <c r="P27" s="110"/>
      <c r="Q27" s="60"/>
      <c r="S27" s="62"/>
    </row>
    <row r="28" spans="1:20" ht="30" customHeight="1" x14ac:dyDescent="0.25">
      <c r="A28" s="45">
        <v>3</v>
      </c>
      <c r="B28" s="50" t="s">
        <v>90</v>
      </c>
      <c r="C28" s="48">
        <v>540</v>
      </c>
      <c r="D28" s="48">
        <f>C28*1116*12</f>
        <v>7231680</v>
      </c>
      <c r="E28" s="58">
        <v>0.75</v>
      </c>
      <c r="F28" s="48">
        <f t="shared" si="3"/>
        <v>33211620</v>
      </c>
      <c r="G28" s="152">
        <f t="shared" si="4"/>
        <v>40443300</v>
      </c>
      <c r="H28" s="111"/>
      <c r="I28" s="110"/>
      <c r="J28" s="48">
        <f t="shared" si="5"/>
        <v>1755</v>
      </c>
      <c r="K28" s="159">
        <f t="shared" si="6"/>
        <v>56714580</v>
      </c>
      <c r="L28" s="110"/>
      <c r="M28" s="71"/>
      <c r="N28" s="48">
        <f t="shared" si="7"/>
        <v>56714580</v>
      </c>
      <c r="O28" s="159">
        <f t="shared" si="8"/>
        <v>16271280</v>
      </c>
      <c r="P28" s="110"/>
      <c r="Q28" s="60"/>
      <c r="S28" s="62"/>
    </row>
    <row r="29" spans="1:20" ht="30" customHeight="1" x14ac:dyDescent="0.25">
      <c r="A29" s="45">
        <v>4</v>
      </c>
      <c r="B29" s="50" t="s">
        <v>91</v>
      </c>
      <c r="C29" s="48">
        <v>540</v>
      </c>
      <c r="D29" s="48">
        <f>C29*1116*12</f>
        <v>7231680</v>
      </c>
      <c r="E29" s="58">
        <v>0.75</v>
      </c>
      <c r="F29" s="48">
        <f t="shared" si="3"/>
        <v>33211620</v>
      </c>
      <c r="G29" s="152">
        <f t="shared" si="4"/>
        <v>40443300</v>
      </c>
      <c r="H29" s="111"/>
      <c r="I29" s="110"/>
      <c r="J29" s="48">
        <f t="shared" si="5"/>
        <v>1755</v>
      </c>
      <c r="K29" s="159">
        <f t="shared" si="6"/>
        <v>56714580</v>
      </c>
      <c r="L29" s="110"/>
      <c r="M29" s="71"/>
      <c r="N29" s="48">
        <f t="shared" si="7"/>
        <v>56714580</v>
      </c>
      <c r="O29" s="159">
        <f t="shared" si="8"/>
        <v>16271280</v>
      </c>
      <c r="P29" s="110"/>
      <c r="Q29" s="60"/>
      <c r="S29" s="62"/>
    </row>
    <row r="30" spans="1:20" ht="30" customHeight="1" x14ac:dyDescent="0.25">
      <c r="A30" s="45">
        <v>5</v>
      </c>
      <c r="B30" s="50" t="s">
        <v>92</v>
      </c>
      <c r="C30" s="48">
        <v>540</v>
      </c>
      <c r="D30" s="48">
        <f>C30*1116*12</f>
        <v>7231680</v>
      </c>
      <c r="E30" s="58">
        <v>0.75</v>
      </c>
      <c r="F30" s="48">
        <f t="shared" si="3"/>
        <v>33211620</v>
      </c>
      <c r="G30" s="152">
        <f t="shared" si="4"/>
        <v>40443300</v>
      </c>
      <c r="H30" s="111"/>
      <c r="I30" s="110"/>
      <c r="J30" s="48">
        <f t="shared" si="5"/>
        <v>1755</v>
      </c>
      <c r="K30" s="159">
        <f t="shared" si="6"/>
        <v>56714580</v>
      </c>
      <c r="L30" s="110"/>
      <c r="M30" s="71"/>
      <c r="N30" s="48">
        <f t="shared" si="7"/>
        <v>56714580</v>
      </c>
      <c r="O30" s="159">
        <f t="shared" si="8"/>
        <v>16271280</v>
      </c>
      <c r="P30" s="110"/>
      <c r="Q30" s="60"/>
      <c r="S30" s="62"/>
    </row>
    <row r="31" spans="1:20" ht="30" customHeight="1" x14ac:dyDescent="0.25">
      <c r="A31" s="45">
        <v>6</v>
      </c>
      <c r="B31" s="50" t="s">
        <v>93</v>
      </c>
      <c r="C31" s="48">
        <v>540</v>
      </c>
      <c r="D31" s="48">
        <f>C31*1116*12</f>
        <v>7231680</v>
      </c>
      <c r="E31" s="58">
        <v>0.75</v>
      </c>
      <c r="F31" s="48">
        <f t="shared" si="3"/>
        <v>33211620</v>
      </c>
      <c r="G31" s="152">
        <f t="shared" si="4"/>
        <v>40443300</v>
      </c>
      <c r="H31" s="111"/>
      <c r="I31" s="110"/>
      <c r="J31" s="48">
        <f t="shared" si="5"/>
        <v>1755</v>
      </c>
      <c r="K31" s="159">
        <f t="shared" si="6"/>
        <v>56714580</v>
      </c>
      <c r="L31" s="110"/>
      <c r="M31" s="71"/>
      <c r="N31" s="48">
        <f t="shared" si="7"/>
        <v>56714580</v>
      </c>
      <c r="O31" s="159">
        <f t="shared" si="8"/>
        <v>16271280</v>
      </c>
      <c r="P31" s="110"/>
      <c r="Q31" s="60"/>
      <c r="S31" s="62"/>
    </row>
    <row r="32" spans="1:20" ht="30" customHeight="1" x14ac:dyDescent="0.25">
      <c r="A32" s="63"/>
      <c r="B32" s="44" t="s">
        <v>36</v>
      </c>
      <c r="C32" s="44"/>
      <c r="D32" s="66">
        <f>SUM(D26:D31)</f>
        <v>45800640</v>
      </c>
      <c r="E32" s="40"/>
      <c r="F32" s="66">
        <f>SUM(F26:F31)</f>
        <v>199269720</v>
      </c>
      <c r="G32" s="161">
        <f>SUM(G26:G31)</f>
        <v>245070360</v>
      </c>
      <c r="H32" s="111"/>
      <c r="I32" s="110"/>
      <c r="J32" s="53"/>
      <c r="K32" s="161">
        <f>SUM(K26:K31)</f>
        <v>340287480</v>
      </c>
      <c r="L32" s="110"/>
      <c r="M32" s="72"/>
      <c r="N32" s="66">
        <f>SUM(N26:N31)</f>
        <v>340287480</v>
      </c>
      <c r="O32" s="161">
        <f>SUM(O26:O31)</f>
        <v>95217120</v>
      </c>
      <c r="P32" s="110"/>
      <c r="Q32" s="60"/>
      <c r="S32" s="37"/>
    </row>
    <row r="33" spans="1:17" ht="30" customHeight="1" x14ac:dyDescent="0.25">
      <c r="A33" s="64"/>
      <c r="B33" s="155" t="s">
        <v>118</v>
      </c>
      <c r="C33" s="111"/>
      <c r="D33" s="111"/>
      <c r="E33" s="111"/>
      <c r="F33" s="111"/>
      <c r="G33" s="111"/>
      <c r="H33" s="111"/>
      <c r="I33" s="111"/>
      <c r="J33" s="110"/>
      <c r="K33" s="161">
        <f>N32+N19</f>
        <v>776763982.79999995</v>
      </c>
      <c r="L33" s="111"/>
      <c r="M33" s="111"/>
      <c r="N33" s="110"/>
      <c r="O33" s="161">
        <f>O32+P19</f>
        <v>101366920.8</v>
      </c>
      <c r="P33" s="110"/>
      <c r="Q33" s="64"/>
    </row>
  </sheetData>
  <mergeCells count="65">
    <mergeCell ref="L2:Q2"/>
    <mergeCell ref="C22:F22"/>
    <mergeCell ref="A4:A7"/>
    <mergeCell ref="O4:P5"/>
    <mergeCell ref="B14:K14"/>
    <mergeCell ref="B4:B7"/>
    <mergeCell ref="C21:I21"/>
    <mergeCell ref="O6:O7"/>
    <mergeCell ref="A21:A24"/>
    <mergeCell ref="N23:N24"/>
    <mergeCell ref="P6:P7"/>
    <mergeCell ref="G5:G7"/>
    <mergeCell ref="B9:Q9"/>
    <mergeCell ref="Q21:Q24"/>
    <mergeCell ref="B21:B24"/>
    <mergeCell ref="E23:F23"/>
    <mergeCell ref="K33:N33"/>
    <mergeCell ref="B3:Q3"/>
    <mergeCell ref="G25:I25"/>
    <mergeCell ref="B33:J33"/>
    <mergeCell ref="E6:F6"/>
    <mergeCell ref="G32:I32"/>
    <mergeCell ref="O25:P25"/>
    <mergeCell ref="G31:I31"/>
    <mergeCell ref="C4:I4"/>
    <mergeCell ref="G22:I24"/>
    <mergeCell ref="J23:L23"/>
    <mergeCell ref="K27:L27"/>
    <mergeCell ref="L6:L7"/>
    <mergeCell ref="N6:N7"/>
    <mergeCell ref="O27:P27"/>
    <mergeCell ref="C23:D23"/>
    <mergeCell ref="O32:P32"/>
    <mergeCell ref="G26:I26"/>
    <mergeCell ref="O26:P26"/>
    <mergeCell ref="K31:L31"/>
    <mergeCell ref="G29:I29"/>
    <mergeCell ref="O31:P31"/>
    <mergeCell ref="G27:I27"/>
    <mergeCell ref="K28:L28"/>
    <mergeCell ref="O28:P28"/>
    <mergeCell ref="G28:I28"/>
    <mergeCell ref="O33:P33"/>
    <mergeCell ref="G30:I30"/>
    <mergeCell ref="A1:Q1"/>
    <mergeCell ref="K26:L26"/>
    <mergeCell ref="B20:Q20"/>
    <mergeCell ref="O30:P30"/>
    <mergeCell ref="O21:P24"/>
    <mergeCell ref="K29:L29"/>
    <mergeCell ref="O29:P29"/>
    <mergeCell ref="J6:K6"/>
    <mergeCell ref="J21:N22"/>
    <mergeCell ref="Q4:Q7"/>
    <mergeCell ref="K32:L32"/>
    <mergeCell ref="M6:M7"/>
    <mergeCell ref="K30:L30"/>
    <mergeCell ref="K24:L24"/>
    <mergeCell ref="Q10:Q19"/>
    <mergeCell ref="I5:I7"/>
    <mergeCell ref="J4:N5"/>
    <mergeCell ref="K25:L25"/>
    <mergeCell ref="C6:D6"/>
    <mergeCell ref="H5:H7"/>
    <mergeCell ref="C5:F5"/>
  </mergeCells>
  <pageMargins left="0.29027777777777802" right="0.179861111111111" top="0.30972222222222201" bottom="0.25" header="0.511811023622047" footer="0.17013888888888901"/>
  <pageSetup paperSize="8" scale="70" orientation="landscape" horizontalDpi="300" verticalDpi="300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R48"/>
  <sheetViews>
    <sheetView tabSelected="1" topLeftCell="A5" zoomScale="70" zoomScaleNormal="70" workbookViewId="0">
      <selection activeCell="C7" sqref="C7:D7"/>
    </sheetView>
  </sheetViews>
  <sheetFormatPr defaultColWidth="9.140625" defaultRowHeight="16.5" customHeight="1" x14ac:dyDescent="0.25"/>
  <cols>
    <col min="1" max="1" width="5.85546875" style="73" customWidth="1"/>
    <col min="2" max="2" width="58.140625" style="73" customWidth="1"/>
    <col min="3" max="3" width="10.7109375" style="73" customWidth="1"/>
    <col min="4" max="4" width="19.7109375" style="73" customWidth="1"/>
    <col min="5" max="5" width="10.7109375" style="73" customWidth="1"/>
    <col min="6" max="6" width="17.7109375" style="73" customWidth="1"/>
    <col min="7" max="7" width="16.42578125" style="73" customWidth="1"/>
    <col min="8" max="8" width="18.85546875" style="73" customWidth="1"/>
    <col min="9" max="9" width="25.28515625" style="73" customWidth="1"/>
    <col min="10" max="10" width="21.42578125" style="73" customWidth="1"/>
    <col min="11" max="11" width="21.7109375" style="73" customWidth="1"/>
    <col min="12" max="12" width="17.85546875" style="73" customWidth="1"/>
    <col min="13" max="13" width="15" style="73" customWidth="1"/>
    <col min="14" max="14" width="16" style="73" customWidth="1"/>
    <col min="15" max="252" width="9.140625" style="73" customWidth="1"/>
  </cols>
  <sheetData>
    <row r="1" spans="1:14" ht="16.5" customHeight="1" x14ac:dyDescent="0.25">
      <c r="A1" s="129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4" ht="16.5" customHeight="1" x14ac:dyDescent="0.25">
      <c r="A2" s="131" t="s">
        <v>145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ht="17.25" customHeight="1" x14ac:dyDescent="0.25">
      <c r="A3" s="74"/>
      <c r="B3" s="75"/>
      <c r="C3" s="75"/>
      <c r="D3" s="75"/>
      <c r="E3" s="75"/>
      <c r="F3" s="75"/>
      <c r="G3" s="75"/>
      <c r="H3" s="75"/>
      <c r="I3" s="104">
        <v>20</v>
      </c>
      <c r="J3" s="104">
        <v>1380</v>
      </c>
      <c r="K3" s="123"/>
      <c r="L3" s="123"/>
      <c r="M3" s="123"/>
      <c r="N3" s="123"/>
    </row>
    <row r="4" spans="1:14" ht="39.75" customHeight="1" x14ac:dyDescent="0.25">
      <c r="A4" s="76" t="s">
        <v>1</v>
      </c>
      <c r="B4" s="124" t="s">
        <v>2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0"/>
    </row>
    <row r="5" spans="1:14" ht="30.75" customHeight="1" x14ac:dyDescent="0.25">
      <c r="A5" s="112" t="s">
        <v>3</v>
      </c>
      <c r="B5" s="112" t="s">
        <v>4</v>
      </c>
      <c r="C5" s="107" t="s">
        <v>5</v>
      </c>
      <c r="D5" s="111"/>
      <c r="E5" s="111"/>
      <c r="F5" s="111"/>
      <c r="G5" s="111"/>
      <c r="H5" s="110"/>
      <c r="I5" s="121" t="s">
        <v>6</v>
      </c>
      <c r="J5" s="125"/>
      <c r="K5" s="113"/>
      <c r="L5" s="107" t="s">
        <v>140</v>
      </c>
      <c r="M5" s="107" t="s">
        <v>8</v>
      </c>
      <c r="N5" s="107" t="s">
        <v>9</v>
      </c>
    </row>
    <row r="6" spans="1:14" ht="36" customHeight="1" x14ac:dyDescent="0.25">
      <c r="A6" s="118"/>
      <c r="B6" s="118"/>
      <c r="C6" s="107" t="s">
        <v>7</v>
      </c>
      <c r="D6" s="111"/>
      <c r="E6" s="111"/>
      <c r="F6" s="110"/>
      <c r="G6" s="107" t="s">
        <v>10</v>
      </c>
      <c r="H6" s="107" t="s">
        <v>11</v>
      </c>
      <c r="I6" s="116"/>
      <c r="J6" s="126"/>
      <c r="K6" s="117"/>
      <c r="L6" s="118"/>
      <c r="M6" s="118"/>
      <c r="N6" s="118"/>
    </row>
    <row r="7" spans="1:14" ht="49.5" customHeight="1" x14ac:dyDescent="0.25">
      <c r="A7" s="118"/>
      <c r="B7" s="118"/>
      <c r="C7" s="107" t="s">
        <v>12</v>
      </c>
      <c r="D7" s="110"/>
      <c r="E7" s="107" t="s">
        <v>13</v>
      </c>
      <c r="F7" s="110"/>
      <c r="G7" s="118"/>
      <c r="H7" s="118"/>
      <c r="I7" s="121" t="s">
        <v>140</v>
      </c>
      <c r="J7" s="110"/>
      <c r="K7" s="121" t="s">
        <v>11</v>
      </c>
      <c r="L7" s="118"/>
      <c r="M7" s="118"/>
      <c r="N7" s="118"/>
    </row>
    <row r="8" spans="1:14" ht="41.25" customHeight="1" x14ac:dyDescent="0.25">
      <c r="A8" s="119"/>
      <c r="B8" s="119"/>
      <c r="C8" s="77" t="s">
        <v>15</v>
      </c>
      <c r="D8" s="77" t="s">
        <v>16</v>
      </c>
      <c r="E8" s="77" t="s">
        <v>15</v>
      </c>
      <c r="F8" s="77" t="s">
        <v>16</v>
      </c>
      <c r="G8" s="119"/>
      <c r="H8" s="119"/>
      <c r="I8" s="77" t="s">
        <v>15</v>
      </c>
      <c r="J8" s="77" t="s">
        <v>16</v>
      </c>
      <c r="K8" s="119"/>
      <c r="L8" s="119"/>
      <c r="M8" s="119"/>
      <c r="N8" s="119"/>
    </row>
    <row r="9" spans="1:14" ht="24" customHeight="1" x14ac:dyDescent="0.25">
      <c r="A9" s="78" t="s">
        <v>17</v>
      </c>
      <c r="B9" s="78" t="s">
        <v>18</v>
      </c>
      <c r="C9" s="78" t="s">
        <v>19</v>
      </c>
      <c r="D9" s="78" t="s">
        <v>20</v>
      </c>
      <c r="E9" s="78" t="s">
        <v>21</v>
      </c>
      <c r="F9" s="78" t="s">
        <v>22</v>
      </c>
      <c r="G9" s="78" t="s">
        <v>23</v>
      </c>
      <c r="H9" s="78" t="s">
        <v>24</v>
      </c>
      <c r="I9" s="78" t="s">
        <v>25</v>
      </c>
      <c r="J9" s="78" t="s">
        <v>26</v>
      </c>
      <c r="K9" s="78" t="s">
        <v>27</v>
      </c>
      <c r="L9" s="78" t="s">
        <v>28</v>
      </c>
      <c r="M9" s="78" t="s">
        <v>29</v>
      </c>
      <c r="N9" s="78" t="s">
        <v>30</v>
      </c>
    </row>
    <row r="10" spans="1:14" ht="46.5" customHeight="1" x14ac:dyDescent="0.25">
      <c r="A10" s="79" t="s">
        <v>31</v>
      </c>
      <c r="B10" s="105" t="s">
        <v>138</v>
      </c>
      <c r="C10" s="130" t="s">
        <v>141</v>
      </c>
      <c r="D10" s="130"/>
      <c r="E10" s="130"/>
      <c r="F10" s="130"/>
      <c r="G10" s="130"/>
      <c r="H10" s="130"/>
      <c r="I10" s="127" t="s">
        <v>143</v>
      </c>
      <c r="J10" s="127"/>
      <c r="K10" s="127"/>
      <c r="L10" s="106"/>
      <c r="M10" s="106"/>
      <c r="N10" s="106"/>
    </row>
    <row r="11" spans="1:14" ht="30" customHeight="1" x14ac:dyDescent="0.25">
      <c r="A11" s="80">
        <v>1</v>
      </c>
      <c r="B11" s="81" t="s">
        <v>33</v>
      </c>
      <c r="C11" s="82">
        <v>2</v>
      </c>
      <c r="D11" s="83">
        <f>C11*2530*12*272</f>
        <v>16515840</v>
      </c>
      <c r="E11" s="80">
        <v>1.7</v>
      </c>
      <c r="F11" s="83">
        <f>E11*2530*12*506</f>
        <v>26115672</v>
      </c>
      <c r="G11" s="83">
        <f>(D11+F11)*17%</f>
        <v>7247357.040000001</v>
      </c>
      <c r="H11" s="83">
        <f>D11+F11+G11</f>
        <v>49878869.039999999</v>
      </c>
      <c r="I11" s="84">
        <v>2.8</v>
      </c>
      <c r="J11" s="83">
        <f>I11*2530*12*$J$3</f>
        <v>117311040</v>
      </c>
      <c r="K11" s="83">
        <f>J11</f>
        <v>117311040</v>
      </c>
      <c r="L11" s="85">
        <f>I11*2530*12*$J$3</f>
        <v>117311040</v>
      </c>
      <c r="M11" s="85">
        <f>K11-L11</f>
        <v>0</v>
      </c>
      <c r="N11" s="85"/>
    </row>
    <row r="12" spans="1:14" ht="30" customHeight="1" x14ac:dyDescent="0.25">
      <c r="A12" s="80">
        <v>2</v>
      </c>
      <c r="B12" s="86" t="s">
        <v>34</v>
      </c>
      <c r="C12" s="82">
        <v>2</v>
      </c>
      <c r="D12" s="83">
        <f>C12*2530*12*272</f>
        <v>16515840</v>
      </c>
      <c r="E12" s="87">
        <v>1.7</v>
      </c>
      <c r="F12" s="83">
        <f>E12*2530*12*506</f>
        <v>26115672</v>
      </c>
      <c r="G12" s="83">
        <f>(D12+F12)*17%</f>
        <v>7247357.040000001</v>
      </c>
      <c r="H12" s="83">
        <f>D12+F12+G12</f>
        <v>49878869.039999999</v>
      </c>
      <c r="I12" s="84">
        <v>2.7</v>
      </c>
      <c r="J12" s="83">
        <f t="shared" ref="J12:J13" si="0">I12*2530*12*$J$3</f>
        <v>113121360</v>
      </c>
      <c r="K12" s="83">
        <f t="shared" ref="K12:K13" si="1">J12</f>
        <v>113121360</v>
      </c>
      <c r="L12" s="85">
        <f>I12*2530*12*$J$3</f>
        <v>113121360</v>
      </c>
      <c r="M12" s="85">
        <f>K12-L12</f>
        <v>0</v>
      </c>
      <c r="N12" s="85"/>
    </row>
    <row r="13" spans="1:14" ht="30" customHeight="1" x14ac:dyDescent="0.25">
      <c r="A13" s="80">
        <v>3</v>
      </c>
      <c r="B13" s="86" t="s">
        <v>35</v>
      </c>
      <c r="C13" s="82">
        <v>2</v>
      </c>
      <c r="D13" s="83">
        <f>C13*2530*12*272</f>
        <v>16515840</v>
      </c>
      <c r="E13" s="87">
        <v>1.6</v>
      </c>
      <c r="F13" s="83">
        <f>E13*2530*12*506</f>
        <v>24579456</v>
      </c>
      <c r="G13" s="83">
        <f>(D13+F13)*17%</f>
        <v>6986200.3200000003</v>
      </c>
      <c r="H13" s="83">
        <f>D13+F13+G13</f>
        <v>48081496.32</v>
      </c>
      <c r="I13" s="84">
        <v>2.5</v>
      </c>
      <c r="J13" s="83">
        <f t="shared" si="0"/>
        <v>104742000</v>
      </c>
      <c r="K13" s="83">
        <f t="shared" si="1"/>
        <v>104742000</v>
      </c>
      <c r="L13" s="85">
        <f>I13*2530*12*$J$3</f>
        <v>104742000</v>
      </c>
      <c r="M13" s="85">
        <f>K13-L13</f>
        <v>0</v>
      </c>
      <c r="N13" s="85"/>
    </row>
    <row r="14" spans="1:14" ht="30" customHeight="1" x14ac:dyDescent="0.25">
      <c r="A14" s="81"/>
      <c r="B14" s="79" t="s">
        <v>36</v>
      </c>
      <c r="C14" s="79"/>
      <c r="D14" s="88">
        <f>SUM(D11:D13)</f>
        <v>49547520</v>
      </c>
      <c r="E14" s="76"/>
      <c r="F14" s="88">
        <f>SUM(F11:F13)</f>
        <v>76810800</v>
      </c>
      <c r="G14" s="88">
        <f>SUM(G11:G13)</f>
        <v>21480914.400000002</v>
      </c>
      <c r="H14" s="88">
        <f>SUM(H11:H13)</f>
        <v>147839234.40000001</v>
      </c>
      <c r="I14" s="89"/>
      <c r="J14" s="88">
        <f t="shared" ref="J14:N14" si="2">SUM(J11:J13)</f>
        <v>335174400</v>
      </c>
      <c r="K14" s="88">
        <f t="shared" si="2"/>
        <v>335174400</v>
      </c>
      <c r="L14" s="88">
        <f t="shared" si="2"/>
        <v>335174400</v>
      </c>
      <c r="M14" s="88">
        <f t="shared" si="2"/>
        <v>0</v>
      </c>
      <c r="N14" s="88">
        <f t="shared" si="2"/>
        <v>0</v>
      </c>
    </row>
    <row r="15" spans="1:14" ht="47.25" customHeight="1" x14ac:dyDescent="0.25">
      <c r="A15" s="79" t="s">
        <v>37</v>
      </c>
      <c r="B15" s="103" t="s">
        <v>137</v>
      </c>
      <c r="C15" s="130" t="s">
        <v>142</v>
      </c>
      <c r="D15" s="130"/>
      <c r="E15" s="130"/>
      <c r="F15" s="130"/>
      <c r="G15" s="130"/>
      <c r="H15" s="130"/>
      <c r="I15" s="127" t="s">
        <v>144</v>
      </c>
      <c r="J15" s="127"/>
      <c r="K15" s="127"/>
      <c r="L15" s="85"/>
      <c r="M15" s="85"/>
      <c r="N15" s="85"/>
    </row>
    <row r="16" spans="1:14" ht="30.75" customHeight="1" x14ac:dyDescent="0.25">
      <c r="A16" s="80">
        <v>1</v>
      </c>
      <c r="B16" s="81" t="s">
        <v>33</v>
      </c>
      <c r="C16" s="80">
        <v>1.5</v>
      </c>
      <c r="D16" s="83">
        <f>C16*2530*12*(1116-272)</f>
        <v>38435760</v>
      </c>
      <c r="E16" s="80">
        <v>1.35</v>
      </c>
      <c r="F16" s="83">
        <f>E16*2530*12*(1577-506)</f>
        <v>43896006</v>
      </c>
      <c r="G16" s="83">
        <f>(D16+F16)*17%</f>
        <v>13996400.220000001</v>
      </c>
      <c r="H16" s="83">
        <f>D16+F16+G16</f>
        <v>96328166.219999999</v>
      </c>
      <c r="I16" s="84">
        <v>2.2999999999999998</v>
      </c>
      <c r="J16" s="83">
        <f>I16*2530*12*$I$3</f>
        <v>1396560</v>
      </c>
      <c r="K16" s="83">
        <f t="shared" ref="K16:K19" si="3">J16</f>
        <v>1396560</v>
      </c>
      <c r="L16" s="85">
        <f>I16*2530*12*$I$3</f>
        <v>1396560</v>
      </c>
      <c r="M16" s="85">
        <f>J16-L16</f>
        <v>0</v>
      </c>
      <c r="N16" s="85"/>
    </row>
    <row r="17" spans="1:14" ht="30.75" customHeight="1" x14ac:dyDescent="0.25">
      <c r="A17" s="80">
        <v>2</v>
      </c>
      <c r="B17" s="90" t="s">
        <v>34</v>
      </c>
      <c r="C17" s="80">
        <v>1.5</v>
      </c>
      <c r="D17" s="83">
        <f>C17*2530*12*(1116-272)</f>
        <v>38435760</v>
      </c>
      <c r="E17" s="80">
        <v>1.35</v>
      </c>
      <c r="F17" s="83">
        <f>E17*2530*12*(1577-506)</f>
        <v>43896006</v>
      </c>
      <c r="G17" s="83">
        <f>(D17+F17)*17%</f>
        <v>13996400.220000001</v>
      </c>
      <c r="H17" s="83">
        <f>D17+F17+G17</f>
        <v>96328166.219999999</v>
      </c>
      <c r="I17" s="84">
        <v>2.2000000000000002</v>
      </c>
      <c r="J17" s="83">
        <f t="shared" ref="J17:J18" si="4">I17*2530*12*$I$3</f>
        <v>1335840</v>
      </c>
      <c r="K17" s="83">
        <f t="shared" si="3"/>
        <v>1335840</v>
      </c>
      <c r="L17" s="85">
        <f>I17*2530*12*$I$3</f>
        <v>1335840</v>
      </c>
      <c r="M17" s="85">
        <f>J17-L17</f>
        <v>0</v>
      </c>
      <c r="N17" s="85"/>
    </row>
    <row r="18" spans="1:14" ht="30.75" customHeight="1" x14ac:dyDescent="0.25">
      <c r="A18" s="80">
        <v>3</v>
      </c>
      <c r="B18" s="90" t="s">
        <v>39</v>
      </c>
      <c r="C18" s="80">
        <v>1.5</v>
      </c>
      <c r="D18" s="83">
        <f>C18*2530*12*(1116-272)</f>
        <v>38435760</v>
      </c>
      <c r="E18" s="80">
        <v>1.25</v>
      </c>
      <c r="F18" s="83">
        <f>E18*2530*12*(1577-506)</f>
        <v>40644450</v>
      </c>
      <c r="G18" s="83">
        <f>(D18+F18)*17%</f>
        <v>13443635.700000001</v>
      </c>
      <c r="H18" s="83">
        <f>D18+F18+G18</f>
        <v>92523845.700000003</v>
      </c>
      <c r="I18" s="84">
        <v>2</v>
      </c>
      <c r="J18" s="83">
        <f t="shared" si="4"/>
        <v>1214400</v>
      </c>
      <c r="K18" s="83">
        <f t="shared" si="3"/>
        <v>1214400</v>
      </c>
      <c r="L18" s="85">
        <f>I18*2530*12*$I$3</f>
        <v>1214400</v>
      </c>
      <c r="M18" s="85">
        <f>J18-L18</f>
        <v>0</v>
      </c>
      <c r="N18" s="85"/>
    </row>
    <row r="19" spans="1:14" ht="30.75" customHeight="1" x14ac:dyDescent="0.25">
      <c r="A19" s="81"/>
      <c r="B19" s="79" t="s">
        <v>36</v>
      </c>
      <c r="C19" s="79"/>
      <c r="D19" s="88">
        <f>SUM(D16:D18)</f>
        <v>115307280</v>
      </c>
      <c r="E19" s="76"/>
      <c r="F19" s="88">
        <f>SUM(F16:F18)</f>
        <v>128436462</v>
      </c>
      <c r="G19" s="88">
        <f>SUM(G16:G18)</f>
        <v>41436436.140000001</v>
      </c>
      <c r="H19" s="88">
        <f>SUM(H16:H18)</f>
        <v>285180178.13999999</v>
      </c>
      <c r="I19" s="89"/>
      <c r="J19" s="88">
        <f t="shared" ref="J19:N19" si="5">SUM(J16:J18)</f>
        <v>3946800</v>
      </c>
      <c r="K19" s="83">
        <f t="shared" si="3"/>
        <v>3946800</v>
      </c>
      <c r="L19" s="88">
        <f t="shared" si="5"/>
        <v>3946800</v>
      </c>
      <c r="M19" s="88">
        <f t="shared" si="5"/>
        <v>0</v>
      </c>
      <c r="N19" s="88">
        <f t="shared" si="5"/>
        <v>0</v>
      </c>
    </row>
    <row r="20" spans="1:14" ht="30.75" customHeight="1" x14ac:dyDescent="0.25">
      <c r="A20" s="81"/>
      <c r="B20" s="79" t="s">
        <v>40</v>
      </c>
      <c r="C20" s="79"/>
      <c r="D20" s="88">
        <f>D19+D14</f>
        <v>164854800</v>
      </c>
      <c r="E20" s="76"/>
      <c r="F20" s="88">
        <f>F19+F14</f>
        <v>205247262</v>
      </c>
      <c r="G20" s="88">
        <f>G19+G14</f>
        <v>62917350.540000007</v>
      </c>
      <c r="H20" s="88">
        <f>H19+H14</f>
        <v>433019412.53999996</v>
      </c>
      <c r="I20" s="89"/>
      <c r="J20" s="88">
        <f t="shared" ref="J20:N20" si="6">J19+J14</f>
        <v>339121200</v>
      </c>
      <c r="K20" s="88">
        <f t="shared" si="6"/>
        <v>339121200</v>
      </c>
      <c r="L20" s="88">
        <f t="shared" si="6"/>
        <v>339121200</v>
      </c>
      <c r="M20" s="88">
        <f t="shared" si="6"/>
        <v>0</v>
      </c>
      <c r="N20" s="88">
        <f t="shared" si="6"/>
        <v>0</v>
      </c>
    </row>
    <row r="21" spans="1:14" ht="25.5" customHeight="1" x14ac:dyDescent="0.25">
      <c r="A21" s="76" t="s">
        <v>41</v>
      </c>
      <c r="B21" s="124" t="s">
        <v>42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14" ht="38.25" customHeight="1" x14ac:dyDescent="0.25">
      <c r="A22" s="112" t="s">
        <v>3</v>
      </c>
      <c r="B22" s="112" t="s">
        <v>4</v>
      </c>
      <c r="C22" s="107" t="s">
        <v>5</v>
      </c>
      <c r="D22" s="108"/>
      <c r="E22" s="108"/>
      <c r="F22" s="108"/>
      <c r="G22" s="108"/>
      <c r="H22" s="108"/>
      <c r="I22" s="121" t="s">
        <v>6</v>
      </c>
      <c r="J22" s="108"/>
      <c r="K22" s="108"/>
      <c r="L22" s="107" t="s">
        <v>139</v>
      </c>
      <c r="M22" s="108"/>
      <c r="N22" s="107" t="s">
        <v>9</v>
      </c>
    </row>
    <row r="23" spans="1:14" ht="36" customHeight="1" x14ac:dyDescent="0.25">
      <c r="A23" s="108"/>
      <c r="B23" s="108"/>
      <c r="C23" s="107" t="s">
        <v>43</v>
      </c>
      <c r="D23" s="108"/>
      <c r="E23" s="108"/>
      <c r="F23" s="108"/>
      <c r="G23" s="107" t="s">
        <v>11</v>
      </c>
      <c r="H23" s="108"/>
      <c r="I23" s="108"/>
      <c r="J23" s="108"/>
      <c r="K23" s="108"/>
      <c r="L23" s="108"/>
      <c r="M23" s="108"/>
      <c r="N23" s="108"/>
    </row>
    <row r="24" spans="1:14" ht="51.75" customHeight="1" x14ac:dyDescent="0.25">
      <c r="A24" s="108"/>
      <c r="B24" s="108"/>
      <c r="C24" s="107" t="s">
        <v>12</v>
      </c>
      <c r="D24" s="108"/>
      <c r="E24" s="107" t="s">
        <v>13</v>
      </c>
      <c r="F24" s="108"/>
      <c r="G24" s="108"/>
      <c r="H24" s="108"/>
      <c r="I24" s="107" t="s">
        <v>43</v>
      </c>
      <c r="J24" s="108"/>
      <c r="K24" s="121" t="s">
        <v>11</v>
      </c>
      <c r="L24" s="108"/>
      <c r="M24" s="108"/>
      <c r="N24" s="108"/>
    </row>
    <row r="25" spans="1:14" ht="44.25" customHeight="1" x14ac:dyDescent="0.25">
      <c r="A25" s="108"/>
      <c r="B25" s="108"/>
      <c r="C25" s="77" t="s">
        <v>15</v>
      </c>
      <c r="D25" s="77" t="s">
        <v>16</v>
      </c>
      <c r="E25" s="77" t="s">
        <v>15</v>
      </c>
      <c r="F25" s="77" t="s">
        <v>16</v>
      </c>
      <c r="G25" s="108"/>
      <c r="H25" s="108"/>
      <c r="I25" s="77" t="s">
        <v>44</v>
      </c>
      <c r="J25" s="77" t="s">
        <v>16</v>
      </c>
      <c r="K25" s="108"/>
      <c r="L25" s="108"/>
      <c r="M25" s="108"/>
      <c r="N25" s="108"/>
    </row>
    <row r="26" spans="1:14" ht="21.75" customHeight="1" x14ac:dyDescent="0.25">
      <c r="A26" s="78" t="s">
        <v>17</v>
      </c>
      <c r="B26" s="78" t="s">
        <v>18</v>
      </c>
      <c r="C26" s="78" t="s">
        <v>19</v>
      </c>
      <c r="D26" s="78" t="s">
        <v>20</v>
      </c>
      <c r="E26" s="78" t="s">
        <v>21</v>
      </c>
      <c r="F26" s="78" t="s">
        <v>22</v>
      </c>
      <c r="G26" s="128" t="s">
        <v>23</v>
      </c>
      <c r="H26" s="108"/>
      <c r="I26" s="78" t="s">
        <v>24</v>
      </c>
      <c r="J26" s="78" t="s">
        <v>25</v>
      </c>
      <c r="K26" s="78" t="s">
        <v>26</v>
      </c>
      <c r="L26" s="128" t="s">
        <v>27</v>
      </c>
      <c r="M26" s="108"/>
      <c r="N26" s="78" t="s">
        <v>28</v>
      </c>
    </row>
    <row r="27" spans="1:14" ht="33.75" customHeight="1" x14ac:dyDescent="0.25">
      <c r="A27" s="80">
        <v>1</v>
      </c>
      <c r="B27" s="86" t="s">
        <v>45</v>
      </c>
      <c r="C27" s="83">
        <v>1260</v>
      </c>
      <c r="D27" s="83">
        <f>C27*1116*12</f>
        <v>16873920</v>
      </c>
      <c r="E27" s="92">
        <v>0.75</v>
      </c>
      <c r="F27" s="83">
        <f t="shared" ref="F27:F32" si="7">E27*1577*2530*12</f>
        <v>35908290</v>
      </c>
      <c r="G27" s="109">
        <f t="shared" ref="G27:G32" si="8">D27+F27</f>
        <v>52782210</v>
      </c>
      <c r="H27" s="108"/>
      <c r="I27" s="83">
        <v>1900</v>
      </c>
      <c r="J27" s="83">
        <f>I27*12*(1400+1380)</f>
        <v>63384000</v>
      </c>
      <c r="K27" s="83">
        <f t="shared" ref="K27:K32" si="9">J27</f>
        <v>63384000</v>
      </c>
      <c r="L27" s="122">
        <f>K27-G27</f>
        <v>10601790</v>
      </c>
      <c r="M27" s="108"/>
      <c r="N27" s="83"/>
    </row>
    <row r="28" spans="1:14" ht="33.75" customHeight="1" x14ac:dyDescent="0.25">
      <c r="A28" s="80">
        <v>2</v>
      </c>
      <c r="B28" s="81" t="s">
        <v>46</v>
      </c>
      <c r="C28" s="81"/>
      <c r="D28" s="83"/>
      <c r="E28" s="92">
        <v>0.75</v>
      </c>
      <c r="F28" s="83">
        <f t="shared" si="7"/>
        <v>35908290</v>
      </c>
      <c r="G28" s="109">
        <f t="shared" si="8"/>
        <v>35908290</v>
      </c>
      <c r="H28" s="108"/>
      <c r="I28" s="83">
        <v>1900</v>
      </c>
      <c r="J28" s="83">
        <f>I28*12*1400</f>
        <v>31920000</v>
      </c>
      <c r="K28" s="83">
        <f t="shared" si="9"/>
        <v>31920000</v>
      </c>
      <c r="L28" s="122">
        <f>J28-G28</f>
        <v>-3988290</v>
      </c>
      <c r="M28" s="108"/>
      <c r="N28" s="83"/>
    </row>
    <row r="29" spans="1:14" ht="33.75" customHeight="1" x14ac:dyDescent="0.25">
      <c r="A29" s="80">
        <v>3</v>
      </c>
      <c r="B29" s="86" t="s">
        <v>47</v>
      </c>
      <c r="C29" s="83">
        <v>540</v>
      </c>
      <c r="D29" s="83">
        <f>C29*1116*12</f>
        <v>7231680</v>
      </c>
      <c r="E29" s="92">
        <v>0.75</v>
      </c>
      <c r="F29" s="83">
        <f t="shared" si="7"/>
        <v>35908290</v>
      </c>
      <c r="G29" s="109">
        <f t="shared" si="8"/>
        <v>43139970</v>
      </c>
      <c r="H29" s="108"/>
      <c r="I29" s="83">
        <v>1900</v>
      </c>
      <c r="J29" s="83">
        <f>I29*12*1400</f>
        <v>31920000</v>
      </c>
      <c r="K29" s="83">
        <f t="shared" si="9"/>
        <v>31920000</v>
      </c>
      <c r="L29" s="122">
        <f>J29-G29</f>
        <v>-11219970</v>
      </c>
      <c r="M29" s="108"/>
      <c r="N29" s="83"/>
    </row>
    <row r="30" spans="1:14" ht="33.75" customHeight="1" x14ac:dyDescent="0.25">
      <c r="A30" s="80">
        <v>4</v>
      </c>
      <c r="B30" s="86" t="s">
        <v>48</v>
      </c>
      <c r="C30" s="83">
        <v>540</v>
      </c>
      <c r="D30" s="83">
        <f>C30*1116*12</f>
        <v>7231680</v>
      </c>
      <c r="E30" s="92">
        <v>0.75</v>
      </c>
      <c r="F30" s="83">
        <f t="shared" si="7"/>
        <v>35908290</v>
      </c>
      <c r="G30" s="109">
        <f t="shared" si="8"/>
        <v>43139970</v>
      </c>
      <c r="H30" s="108"/>
      <c r="I30" s="83">
        <v>1900</v>
      </c>
      <c r="J30" s="83">
        <f>I30*12*1400</f>
        <v>31920000</v>
      </c>
      <c r="K30" s="83">
        <f t="shared" si="9"/>
        <v>31920000</v>
      </c>
      <c r="L30" s="122">
        <f>J30-G30</f>
        <v>-11219970</v>
      </c>
      <c r="M30" s="108"/>
      <c r="N30" s="83"/>
    </row>
    <row r="31" spans="1:14" ht="33.75" customHeight="1" x14ac:dyDescent="0.25">
      <c r="A31" s="80">
        <v>5</v>
      </c>
      <c r="B31" s="86" t="s">
        <v>49</v>
      </c>
      <c r="C31" s="83">
        <v>540</v>
      </c>
      <c r="D31" s="83">
        <f>C31*1116*12</f>
        <v>7231680</v>
      </c>
      <c r="E31" s="92">
        <v>0.75</v>
      </c>
      <c r="F31" s="83">
        <f t="shared" si="7"/>
        <v>35908290</v>
      </c>
      <c r="G31" s="109">
        <f t="shared" si="8"/>
        <v>43139970</v>
      </c>
      <c r="H31" s="108"/>
      <c r="I31" s="83">
        <v>1900</v>
      </c>
      <c r="J31" s="83">
        <f>I31*12*1400</f>
        <v>31920000</v>
      </c>
      <c r="K31" s="83">
        <f t="shared" si="9"/>
        <v>31920000</v>
      </c>
      <c r="L31" s="122">
        <f>J31-G31</f>
        <v>-11219970</v>
      </c>
      <c r="M31" s="108"/>
      <c r="N31" s="83"/>
    </row>
    <row r="32" spans="1:14" ht="33.75" customHeight="1" x14ac:dyDescent="0.25">
      <c r="A32" s="80">
        <v>6</v>
      </c>
      <c r="B32" s="86" t="s">
        <v>50</v>
      </c>
      <c r="C32" s="83">
        <v>540</v>
      </c>
      <c r="D32" s="83">
        <f>C32*1116*12</f>
        <v>7231680</v>
      </c>
      <c r="E32" s="92">
        <v>0.75</v>
      </c>
      <c r="F32" s="83">
        <f t="shared" si="7"/>
        <v>35908290</v>
      </c>
      <c r="G32" s="109">
        <f t="shared" si="8"/>
        <v>43139970</v>
      </c>
      <c r="H32" s="108"/>
      <c r="I32" s="83">
        <v>1900</v>
      </c>
      <c r="J32" s="83">
        <f>I32*12*1400</f>
        <v>31920000</v>
      </c>
      <c r="K32" s="83">
        <f t="shared" si="9"/>
        <v>31920000</v>
      </c>
      <c r="L32" s="122">
        <f>J32-G32</f>
        <v>-11219970</v>
      </c>
      <c r="M32" s="108"/>
      <c r="N32" s="83"/>
    </row>
    <row r="33" spans="1:14" ht="28.5" customHeight="1" x14ac:dyDescent="0.25">
      <c r="A33" s="94"/>
      <c r="B33" s="79" t="s">
        <v>36</v>
      </c>
      <c r="C33" s="79"/>
      <c r="D33" s="88">
        <f>SUM(D27:D32)</f>
        <v>45800640</v>
      </c>
      <c r="E33" s="76"/>
      <c r="F33" s="88">
        <f>SUM(F27:F32)</f>
        <v>215449740</v>
      </c>
      <c r="G33" s="120">
        <f>SUM(G27:G32)</f>
        <v>261250380</v>
      </c>
      <c r="H33" s="108"/>
      <c r="I33" s="95"/>
      <c r="J33" s="88">
        <f>SUM(J27:J32)</f>
        <v>222984000</v>
      </c>
      <c r="K33" s="88">
        <f>SUM(K27:K32)</f>
        <v>222984000</v>
      </c>
      <c r="L33" s="120">
        <f>SUM(L27:L32)</f>
        <v>-38266380</v>
      </c>
      <c r="M33" s="108"/>
      <c r="N33" s="88">
        <f>SUM(N27:N32)</f>
        <v>0</v>
      </c>
    </row>
    <row r="34" spans="1:14" ht="30.75" customHeight="1" x14ac:dyDescent="0.25">
      <c r="A34" s="76" t="s">
        <v>51</v>
      </c>
      <c r="B34" s="124" t="s">
        <v>52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0"/>
    </row>
    <row r="35" spans="1:14" ht="30" customHeight="1" x14ac:dyDescent="0.25">
      <c r="A35" s="112" t="s">
        <v>3</v>
      </c>
      <c r="B35" s="112" t="s">
        <v>4</v>
      </c>
      <c r="C35" s="107" t="s">
        <v>5</v>
      </c>
      <c r="D35" s="111"/>
      <c r="E35" s="111"/>
      <c r="F35" s="111"/>
      <c r="G35" s="111"/>
      <c r="H35" s="110"/>
      <c r="I35" s="121" t="s">
        <v>6</v>
      </c>
      <c r="J35" s="125"/>
      <c r="K35" s="113"/>
      <c r="L35" s="107" t="s">
        <v>53</v>
      </c>
      <c r="M35" s="113"/>
      <c r="N35" s="107" t="s">
        <v>54</v>
      </c>
    </row>
    <row r="36" spans="1:14" ht="36" customHeight="1" x14ac:dyDescent="0.25">
      <c r="A36" s="118"/>
      <c r="B36" s="118"/>
      <c r="C36" s="107" t="s">
        <v>55</v>
      </c>
      <c r="D36" s="111"/>
      <c r="E36" s="111"/>
      <c r="F36" s="110"/>
      <c r="G36" s="107" t="s">
        <v>11</v>
      </c>
      <c r="H36" s="113"/>
      <c r="I36" s="116"/>
      <c r="J36" s="126"/>
      <c r="K36" s="117"/>
      <c r="L36" s="114"/>
      <c r="M36" s="115"/>
      <c r="N36" s="118"/>
    </row>
    <row r="37" spans="1:14" ht="36" customHeight="1" x14ac:dyDescent="0.25">
      <c r="A37" s="118"/>
      <c r="B37" s="118"/>
      <c r="C37" s="107" t="s">
        <v>12</v>
      </c>
      <c r="D37" s="110"/>
      <c r="E37" s="107" t="s">
        <v>13</v>
      </c>
      <c r="F37" s="110"/>
      <c r="G37" s="114"/>
      <c r="H37" s="115"/>
      <c r="I37" s="107" t="s">
        <v>55</v>
      </c>
      <c r="J37" s="111"/>
      <c r="K37" s="121" t="s">
        <v>11</v>
      </c>
      <c r="L37" s="114"/>
      <c r="M37" s="115"/>
      <c r="N37" s="118"/>
    </row>
    <row r="38" spans="1:14" ht="37.5" customHeight="1" x14ac:dyDescent="0.25">
      <c r="A38" s="119"/>
      <c r="B38" s="119"/>
      <c r="C38" s="77" t="s">
        <v>44</v>
      </c>
      <c r="D38" s="77" t="s">
        <v>16</v>
      </c>
      <c r="E38" s="77" t="s">
        <v>44</v>
      </c>
      <c r="F38" s="77" t="s">
        <v>16</v>
      </c>
      <c r="G38" s="116"/>
      <c r="H38" s="117"/>
      <c r="I38" s="77" t="s">
        <v>44</v>
      </c>
      <c r="J38" s="77" t="s">
        <v>56</v>
      </c>
      <c r="K38" s="119"/>
      <c r="L38" s="116"/>
      <c r="M38" s="117"/>
      <c r="N38" s="119"/>
    </row>
    <row r="39" spans="1:14" ht="18.75" customHeight="1" x14ac:dyDescent="0.25">
      <c r="A39" s="78" t="s">
        <v>17</v>
      </c>
      <c r="B39" s="78" t="s">
        <v>18</v>
      </c>
      <c r="C39" s="78" t="s">
        <v>19</v>
      </c>
      <c r="D39" s="78" t="s">
        <v>20</v>
      </c>
      <c r="E39" s="78" t="s">
        <v>21</v>
      </c>
      <c r="F39" s="78" t="s">
        <v>22</v>
      </c>
      <c r="G39" s="128" t="s">
        <v>23</v>
      </c>
      <c r="H39" s="110"/>
      <c r="I39" s="78" t="s">
        <v>24</v>
      </c>
      <c r="J39" s="78" t="s">
        <v>25</v>
      </c>
      <c r="K39" s="78" t="s">
        <v>26</v>
      </c>
      <c r="L39" s="128" t="s">
        <v>27</v>
      </c>
      <c r="M39" s="110"/>
      <c r="N39" s="91" t="s">
        <v>28</v>
      </c>
    </row>
    <row r="40" spans="1:14" ht="24" customHeight="1" x14ac:dyDescent="0.25">
      <c r="A40" s="80">
        <v>1</v>
      </c>
      <c r="B40" s="81" t="s">
        <v>132</v>
      </c>
      <c r="C40" s="83">
        <v>1000</v>
      </c>
      <c r="D40" s="83">
        <f>C40*1116</f>
        <v>1116000</v>
      </c>
      <c r="E40" s="92"/>
      <c r="F40" s="83">
        <f>E40*1577*2340*12</f>
        <v>0</v>
      </c>
      <c r="G40" s="109">
        <f>D40+F40</f>
        <v>1116000</v>
      </c>
      <c r="H40" s="110"/>
      <c r="I40" s="83">
        <v>2000</v>
      </c>
      <c r="J40" s="83">
        <v>1400</v>
      </c>
      <c r="K40" s="83">
        <f>I40*J40</f>
        <v>2800000</v>
      </c>
      <c r="L40" s="122">
        <f>K40-G40</f>
        <v>1684000</v>
      </c>
      <c r="M40" s="110"/>
      <c r="N40" s="93">
        <f>K40/12*5</f>
        <v>1166666.6666666667</v>
      </c>
    </row>
    <row r="41" spans="1:14" ht="24" customHeight="1" x14ac:dyDescent="0.25">
      <c r="A41" s="80">
        <v>2</v>
      </c>
      <c r="B41" s="86" t="s">
        <v>133</v>
      </c>
      <c r="C41" s="83">
        <v>1000</v>
      </c>
      <c r="D41" s="83">
        <f>C41*1116</f>
        <v>1116000</v>
      </c>
      <c r="E41" s="92"/>
      <c r="F41" s="83">
        <f>E41*1577*2340*12</f>
        <v>0</v>
      </c>
      <c r="G41" s="109">
        <f>D41+F41</f>
        <v>1116000</v>
      </c>
      <c r="H41" s="110"/>
      <c r="I41" s="83">
        <v>2000</v>
      </c>
      <c r="J41" s="83">
        <v>1400</v>
      </c>
      <c r="K41" s="83">
        <f>I41*J41</f>
        <v>2800000</v>
      </c>
      <c r="L41" s="122">
        <f>K41-G41</f>
        <v>1684000</v>
      </c>
      <c r="M41" s="110"/>
      <c r="N41" s="93">
        <f>K41/12*5</f>
        <v>1166666.6666666667</v>
      </c>
    </row>
    <row r="42" spans="1:14" ht="24" customHeight="1" x14ac:dyDescent="0.25">
      <c r="A42" s="80">
        <v>3</v>
      </c>
      <c r="B42" s="86" t="s">
        <v>134</v>
      </c>
      <c r="C42" s="83">
        <v>1000</v>
      </c>
      <c r="D42" s="83">
        <f>C42*1116</f>
        <v>1116000</v>
      </c>
      <c r="E42" s="92"/>
      <c r="F42" s="83">
        <f>E42*1577*2340*12</f>
        <v>0</v>
      </c>
      <c r="G42" s="109">
        <f>D42+F42</f>
        <v>1116000</v>
      </c>
      <c r="H42" s="110"/>
      <c r="I42" s="83">
        <v>2000</v>
      </c>
      <c r="J42" s="83">
        <v>1400</v>
      </c>
      <c r="K42" s="83">
        <f>I42*J42</f>
        <v>2800000</v>
      </c>
      <c r="L42" s="122">
        <f>K42-G42</f>
        <v>1684000</v>
      </c>
      <c r="M42" s="110"/>
      <c r="N42" s="93">
        <f>K42/12*5</f>
        <v>1166666.6666666667</v>
      </c>
    </row>
    <row r="43" spans="1:14" ht="24" customHeight="1" x14ac:dyDescent="0.25">
      <c r="A43" s="80">
        <v>4</v>
      </c>
      <c r="B43" s="86" t="s">
        <v>135</v>
      </c>
      <c r="C43" s="83">
        <v>1000</v>
      </c>
      <c r="D43" s="83">
        <f>C43*1116</f>
        <v>1116000</v>
      </c>
      <c r="E43" s="92"/>
      <c r="F43" s="83">
        <f>E43*1577*2340*12</f>
        <v>0</v>
      </c>
      <c r="G43" s="109">
        <f>D43+F43</f>
        <v>1116000</v>
      </c>
      <c r="H43" s="110"/>
      <c r="I43" s="83">
        <v>2000</v>
      </c>
      <c r="J43" s="83">
        <v>1400</v>
      </c>
      <c r="K43" s="83">
        <f>I43*J43</f>
        <v>2800000</v>
      </c>
      <c r="L43" s="122">
        <f>K43-G43</f>
        <v>1684000</v>
      </c>
      <c r="M43" s="110"/>
      <c r="N43" s="93">
        <f>K43/12*5</f>
        <v>1166666.6666666667</v>
      </c>
    </row>
    <row r="44" spans="1:14" ht="24" customHeight="1" x14ac:dyDescent="0.25">
      <c r="A44" s="80">
        <v>5</v>
      </c>
      <c r="B44" s="86" t="s">
        <v>136</v>
      </c>
      <c r="C44" s="83">
        <v>1000</v>
      </c>
      <c r="D44" s="83">
        <f>C44*1116</f>
        <v>1116000</v>
      </c>
      <c r="E44" s="92"/>
      <c r="F44" s="83">
        <f>E44*1577*2340*12</f>
        <v>0</v>
      </c>
      <c r="G44" s="109">
        <f>D44+F44</f>
        <v>1116000</v>
      </c>
      <c r="H44" s="110"/>
      <c r="I44" s="83">
        <v>2000</v>
      </c>
      <c r="J44" s="83">
        <v>1400</v>
      </c>
      <c r="K44" s="83">
        <f>I44*J44</f>
        <v>2800000</v>
      </c>
      <c r="L44" s="122">
        <f>K44-G44</f>
        <v>1684000</v>
      </c>
      <c r="M44" s="110"/>
      <c r="N44" s="93">
        <f>K44/12*5</f>
        <v>1166666.6666666667</v>
      </c>
    </row>
    <row r="45" spans="1:14" ht="24" customHeight="1" x14ac:dyDescent="0.25">
      <c r="A45" s="94"/>
      <c r="B45" s="79" t="s">
        <v>36</v>
      </c>
      <c r="C45" s="79"/>
      <c r="D45" s="88">
        <f>SUM(D40:D44)</f>
        <v>5580000</v>
      </c>
      <c r="E45" s="76"/>
      <c r="F45" s="88">
        <f>SUM(F40:F44)</f>
        <v>0</v>
      </c>
      <c r="G45" s="120">
        <f>SUM(G40:G44)</f>
        <v>5580000</v>
      </c>
      <c r="H45" s="110"/>
      <c r="I45" s="95"/>
      <c r="J45" s="88">
        <f>SUM(J40:J44)</f>
        <v>7000</v>
      </c>
      <c r="K45" s="88">
        <f>SUM(K40:K44)</f>
        <v>14000000</v>
      </c>
      <c r="L45" s="120">
        <f>SUM(L40:L44)</f>
        <v>8420000</v>
      </c>
      <c r="M45" s="110"/>
      <c r="N45" s="96">
        <f>SUM(N40:N44)</f>
        <v>5833333.333333334</v>
      </c>
    </row>
    <row r="46" spans="1:14" ht="24" customHeight="1" x14ac:dyDescent="0.25">
      <c r="A46" s="97"/>
      <c r="B46" s="112" t="s">
        <v>57</v>
      </c>
      <c r="C46" s="111"/>
      <c r="D46" s="111"/>
      <c r="E46" s="111"/>
      <c r="F46" s="111"/>
      <c r="G46" s="111"/>
      <c r="H46" s="111"/>
      <c r="I46" s="110"/>
      <c r="J46" s="120">
        <f>K33+K20+K45</f>
        <v>576105200</v>
      </c>
      <c r="K46" s="110"/>
      <c r="L46" s="120">
        <f>L33+M20+L45</f>
        <v>-29846380</v>
      </c>
      <c r="M46" s="110"/>
      <c r="N46" s="96">
        <f>N45+N33</f>
        <v>5833333.333333334</v>
      </c>
    </row>
    <row r="47" spans="1:14" ht="16.5" customHeight="1" x14ac:dyDescent="0.25">
      <c r="H47" s="98"/>
    </row>
    <row r="48" spans="1:14" ht="16.5" customHeight="1" x14ac:dyDescent="0.25">
      <c r="H48" s="98"/>
      <c r="K48" s="98"/>
    </row>
  </sheetData>
  <mergeCells count="81">
    <mergeCell ref="M5:M8"/>
    <mergeCell ref="L27:M27"/>
    <mergeCell ref="G26:H26"/>
    <mergeCell ref="H6:H8"/>
    <mergeCell ref="K7:K8"/>
    <mergeCell ref="L26:M26"/>
    <mergeCell ref="I15:K15"/>
    <mergeCell ref="C15:H15"/>
    <mergeCell ref="A1:N1"/>
    <mergeCell ref="L28:M28"/>
    <mergeCell ref="L42:M42"/>
    <mergeCell ref="A5:A8"/>
    <mergeCell ref="G29:H29"/>
    <mergeCell ref="I35:K36"/>
    <mergeCell ref="G31:H31"/>
    <mergeCell ref="C10:H10"/>
    <mergeCell ref="N35:N38"/>
    <mergeCell ref="A2:N2"/>
    <mergeCell ref="I7:J7"/>
    <mergeCell ref="G40:H40"/>
    <mergeCell ref="K37:K38"/>
    <mergeCell ref="L40:M40"/>
    <mergeCell ref="C5:H5"/>
    <mergeCell ref="G32:H32"/>
    <mergeCell ref="L41:M41"/>
    <mergeCell ref="G36:H38"/>
    <mergeCell ref="L39:M39"/>
    <mergeCell ref="G39:H39"/>
    <mergeCell ref="L31:M31"/>
    <mergeCell ref="G41:H41"/>
    <mergeCell ref="L33:M33"/>
    <mergeCell ref="L32:M32"/>
    <mergeCell ref="I37:J37"/>
    <mergeCell ref="K3:N3"/>
    <mergeCell ref="L5:L8"/>
    <mergeCell ref="N5:N8"/>
    <mergeCell ref="B34:N34"/>
    <mergeCell ref="I24:J24"/>
    <mergeCell ref="C6:F6"/>
    <mergeCell ref="N22:N25"/>
    <mergeCell ref="I5:K6"/>
    <mergeCell ref="B4:N4"/>
    <mergeCell ref="I22:K23"/>
    <mergeCell ref="B21:N21"/>
    <mergeCell ref="B5:B8"/>
    <mergeCell ref="C7:D7"/>
    <mergeCell ref="G6:G8"/>
    <mergeCell ref="E7:F7"/>
    <mergeCell ref="I10:K10"/>
    <mergeCell ref="L46:M46"/>
    <mergeCell ref="G45:H45"/>
    <mergeCell ref="L43:M43"/>
    <mergeCell ref="L44:M44"/>
    <mergeCell ref="G42:H42"/>
    <mergeCell ref="G43:H43"/>
    <mergeCell ref="L45:M45"/>
    <mergeCell ref="J46:K46"/>
    <mergeCell ref="B46:I46"/>
    <mergeCell ref="A22:A25"/>
    <mergeCell ref="L35:M38"/>
    <mergeCell ref="G44:H44"/>
    <mergeCell ref="A35:A38"/>
    <mergeCell ref="C36:F36"/>
    <mergeCell ref="G33:H33"/>
    <mergeCell ref="L22:M25"/>
    <mergeCell ref="K24:K25"/>
    <mergeCell ref="B35:B38"/>
    <mergeCell ref="B22:B25"/>
    <mergeCell ref="C23:F23"/>
    <mergeCell ref="L29:M29"/>
    <mergeCell ref="G28:H28"/>
    <mergeCell ref="L30:M30"/>
    <mergeCell ref="G30:H30"/>
    <mergeCell ref="C24:D24"/>
    <mergeCell ref="E24:F24"/>
    <mergeCell ref="C22:H22"/>
    <mergeCell ref="G27:H27"/>
    <mergeCell ref="C37:D37"/>
    <mergeCell ref="E37:F37"/>
    <mergeCell ref="C35:H35"/>
    <mergeCell ref="G23:H25"/>
  </mergeCells>
  <pageMargins left="0.47986111111111102" right="0.196527777777778" top="0.5" bottom="0.23611111111111099" header="0.27569444444444402" footer="0.15763888888888899"/>
  <pageSetup paperSize="8" scale="75" orientation="landscape" horizontalDpi="300" verticalDpi="300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W37"/>
  <sheetViews>
    <sheetView topLeftCell="C21" zoomScale="70" zoomScaleNormal="70" workbookViewId="0">
      <selection activeCell="M28" sqref="M28"/>
    </sheetView>
  </sheetViews>
  <sheetFormatPr defaultColWidth="9.140625" defaultRowHeight="15.75" customHeight="1" x14ac:dyDescent="0.25"/>
  <cols>
    <col min="1" max="1" width="4.140625" style="36" customWidth="1"/>
    <col min="2" max="2" width="59.7109375" style="36" customWidth="1"/>
    <col min="3" max="3" width="11.28515625" style="36" customWidth="1"/>
    <col min="4" max="4" width="17.85546875" style="36" customWidth="1"/>
    <col min="5" max="5" width="8.140625" style="36" customWidth="1"/>
    <col min="6" max="6" width="18.28515625" style="36" customWidth="1"/>
    <col min="7" max="7" width="17.85546875" style="36" customWidth="1"/>
    <col min="8" max="8" width="18.7109375" style="36" customWidth="1"/>
    <col min="9" max="9" width="11.85546875" style="36" customWidth="1"/>
    <col min="10" max="10" width="17.85546875" style="36" customWidth="1"/>
    <col min="11" max="11" width="18.140625" style="36" customWidth="1"/>
    <col min="12" max="12" width="17.28515625" style="36" customWidth="1"/>
    <col min="13" max="13" width="22.85546875" style="36" customWidth="1"/>
    <col min="14" max="14" width="33.85546875" style="36" customWidth="1"/>
    <col min="15" max="15" width="8.42578125" style="37" customWidth="1"/>
    <col min="16" max="16" width="9" style="36" customWidth="1"/>
    <col min="17" max="257" width="9.140625" style="36" customWidth="1"/>
  </cols>
  <sheetData>
    <row r="1" spans="1:16" ht="15.75" customHeight="1" x14ac:dyDescent="0.25">
      <c r="A1" s="153" t="s">
        <v>128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6" ht="15.75" customHeight="1" x14ac:dyDescent="0.25">
      <c r="A2" s="162" t="s">
        <v>129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6" ht="15.75" customHeight="1" x14ac:dyDescent="0.25">
      <c r="A3" s="38"/>
      <c r="B3" s="39"/>
      <c r="C3" s="39"/>
      <c r="D3" s="39"/>
      <c r="E3" s="39"/>
      <c r="F3" s="39"/>
      <c r="G3" s="39"/>
      <c r="H3" s="39"/>
      <c r="I3" s="39"/>
      <c r="J3" s="39"/>
      <c r="K3" s="156" t="s">
        <v>110</v>
      </c>
      <c r="L3" s="154"/>
      <c r="M3" s="154"/>
      <c r="N3" s="154"/>
    </row>
    <row r="4" spans="1:16" ht="30" customHeight="1" x14ac:dyDescent="0.25">
      <c r="A4" s="40" t="s">
        <v>1</v>
      </c>
      <c r="B4" s="151" t="s">
        <v>2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0"/>
    </row>
    <row r="5" spans="1:16" ht="30" customHeight="1" x14ac:dyDescent="0.25">
      <c r="A5" s="155" t="s">
        <v>3</v>
      </c>
      <c r="B5" s="155" t="s">
        <v>4</v>
      </c>
      <c r="C5" s="149" t="s">
        <v>5</v>
      </c>
      <c r="D5" s="111"/>
      <c r="E5" s="111"/>
      <c r="F5" s="111"/>
      <c r="G5" s="111"/>
      <c r="H5" s="110"/>
      <c r="I5" s="150" t="s">
        <v>6</v>
      </c>
      <c r="J5" s="125"/>
      <c r="K5" s="125"/>
      <c r="L5" s="113"/>
      <c r="M5" s="149" t="s">
        <v>130</v>
      </c>
      <c r="N5" s="149" t="s">
        <v>101</v>
      </c>
    </row>
    <row r="6" spans="1:16" ht="36" customHeight="1" x14ac:dyDescent="0.25">
      <c r="A6" s="118"/>
      <c r="B6" s="118"/>
      <c r="C6" s="149" t="s">
        <v>7</v>
      </c>
      <c r="D6" s="111"/>
      <c r="E6" s="111"/>
      <c r="F6" s="110"/>
      <c r="G6" s="149" t="s">
        <v>10</v>
      </c>
      <c r="H6" s="149" t="s">
        <v>11</v>
      </c>
      <c r="I6" s="116"/>
      <c r="J6" s="126"/>
      <c r="K6" s="126"/>
      <c r="L6" s="117"/>
      <c r="M6" s="118"/>
      <c r="N6" s="118"/>
    </row>
    <row r="7" spans="1:16" ht="49.5" customHeight="1" x14ac:dyDescent="0.25">
      <c r="A7" s="118"/>
      <c r="B7" s="118"/>
      <c r="C7" s="149" t="s">
        <v>12</v>
      </c>
      <c r="D7" s="110"/>
      <c r="E7" s="149" t="s">
        <v>13</v>
      </c>
      <c r="F7" s="110"/>
      <c r="G7" s="118"/>
      <c r="H7" s="118"/>
      <c r="I7" s="150" t="s">
        <v>14</v>
      </c>
      <c r="J7" s="110"/>
      <c r="K7" s="149" t="s">
        <v>10</v>
      </c>
      <c r="L7" s="150" t="s">
        <v>11</v>
      </c>
      <c r="M7" s="118"/>
      <c r="N7" s="118"/>
    </row>
    <row r="8" spans="1:16" ht="88.5" customHeight="1" x14ac:dyDescent="0.25">
      <c r="A8" s="119"/>
      <c r="B8" s="119"/>
      <c r="C8" s="42" t="s">
        <v>15</v>
      </c>
      <c r="D8" s="42" t="s">
        <v>16</v>
      </c>
      <c r="E8" s="42" t="s">
        <v>15</v>
      </c>
      <c r="F8" s="42" t="s">
        <v>16</v>
      </c>
      <c r="G8" s="119"/>
      <c r="H8" s="119"/>
      <c r="I8" s="42" t="s">
        <v>44</v>
      </c>
      <c r="J8" s="42" t="s">
        <v>16</v>
      </c>
      <c r="K8" s="119"/>
      <c r="L8" s="119"/>
      <c r="M8" s="119"/>
      <c r="N8" s="119"/>
    </row>
    <row r="9" spans="1:16" ht="18.75" customHeight="1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</row>
    <row r="10" spans="1:16" ht="30" customHeight="1" x14ac:dyDescent="0.25">
      <c r="A10" s="44" t="s">
        <v>31</v>
      </c>
      <c r="B10" s="157" t="s">
        <v>32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0"/>
    </row>
    <row r="11" spans="1:16" ht="30" customHeight="1" x14ac:dyDescent="0.25">
      <c r="A11" s="45">
        <v>1</v>
      </c>
      <c r="B11" s="46" t="s">
        <v>71</v>
      </c>
      <c r="C11" s="47">
        <v>2</v>
      </c>
      <c r="D11" s="48">
        <f>C11*2340*12*272</f>
        <v>15275520</v>
      </c>
      <c r="E11" s="45">
        <v>1.7</v>
      </c>
      <c r="F11" s="48">
        <f>E11*2340*12*506</f>
        <v>24154416</v>
      </c>
      <c r="G11" s="48">
        <f>(D11+F11)*17%</f>
        <v>6703089.1200000001</v>
      </c>
      <c r="H11" s="48">
        <f>D11+F11+G11</f>
        <v>46133025.119999997</v>
      </c>
      <c r="I11" s="48">
        <f>2*2340</f>
        <v>4680</v>
      </c>
      <c r="J11" s="48">
        <f>I11*778*12</f>
        <v>43692480</v>
      </c>
      <c r="K11" s="48">
        <f>J11*17%</f>
        <v>7427721.6000000006</v>
      </c>
      <c r="L11" s="48">
        <f>J11+K11</f>
        <v>51120201.600000001</v>
      </c>
      <c r="M11" s="65">
        <f>(J11-D11-F11)/12*7</f>
        <v>2486484</v>
      </c>
      <c r="N11" s="158" t="s">
        <v>131</v>
      </c>
    </row>
    <row r="12" spans="1:16" ht="30" customHeight="1" x14ac:dyDescent="0.25">
      <c r="A12" s="45">
        <v>2</v>
      </c>
      <c r="B12" s="50" t="s">
        <v>74</v>
      </c>
      <c r="C12" s="47">
        <v>2</v>
      </c>
      <c r="D12" s="48">
        <f>C12*2340*12*272</f>
        <v>15275520</v>
      </c>
      <c r="E12" s="51">
        <v>1.7</v>
      </c>
      <c r="F12" s="48">
        <f>E12*2340*12*506</f>
        <v>24154416</v>
      </c>
      <c r="G12" s="48">
        <f>(D12+F12)*17%</f>
        <v>6703089.1200000001</v>
      </c>
      <c r="H12" s="48">
        <f>D12+F12+G12</f>
        <v>46133025.119999997</v>
      </c>
      <c r="I12" s="48">
        <f>2*2340</f>
        <v>4680</v>
      </c>
      <c r="J12" s="48">
        <f>I12*778*12</f>
        <v>43692480</v>
      </c>
      <c r="K12" s="48">
        <f>J12*17%</f>
        <v>7427721.6000000006</v>
      </c>
      <c r="L12" s="48">
        <f>J12+K12</f>
        <v>51120201.600000001</v>
      </c>
      <c r="M12" s="65">
        <f>(J12-D12-F12)/12*7</f>
        <v>2486484</v>
      </c>
      <c r="N12" s="118"/>
    </row>
    <row r="13" spans="1:16" ht="30" customHeight="1" x14ac:dyDescent="0.25">
      <c r="A13" s="45">
        <v>3</v>
      </c>
      <c r="B13" s="50" t="s">
        <v>76</v>
      </c>
      <c r="C13" s="47">
        <v>2</v>
      </c>
      <c r="D13" s="48">
        <f>C13*2340*12*272</f>
        <v>15275520</v>
      </c>
      <c r="E13" s="51">
        <v>1.6</v>
      </c>
      <c r="F13" s="48">
        <f>E13*2340*12*506</f>
        <v>22733568</v>
      </c>
      <c r="G13" s="48">
        <f>(D13+F13)*17%</f>
        <v>6461544.9600000009</v>
      </c>
      <c r="H13" s="48">
        <f>D13+F13+G13</f>
        <v>44470632.960000001</v>
      </c>
      <c r="I13" s="48">
        <f>2*2340</f>
        <v>4680</v>
      </c>
      <c r="J13" s="48">
        <f>I13*778*12</f>
        <v>43692480</v>
      </c>
      <c r="K13" s="48">
        <f>J13*17%</f>
        <v>7427721.6000000006</v>
      </c>
      <c r="L13" s="48">
        <f>J13+K13</f>
        <v>51120201.600000001</v>
      </c>
      <c r="M13" s="65">
        <f>(J13-D13-F13)/12*7</f>
        <v>3315312</v>
      </c>
      <c r="N13" s="118"/>
    </row>
    <row r="14" spans="1:16" ht="30" customHeight="1" x14ac:dyDescent="0.25">
      <c r="A14" s="46"/>
      <c r="B14" s="44" t="s">
        <v>36</v>
      </c>
      <c r="C14" s="44"/>
      <c r="D14" s="66">
        <f>SUM(D11:D13)</f>
        <v>45826560</v>
      </c>
      <c r="E14" s="40"/>
      <c r="F14" s="66">
        <f>SUM(F11:F13)</f>
        <v>71042400</v>
      </c>
      <c r="G14" s="66">
        <f>SUM(G11:G13)</f>
        <v>19867723.200000003</v>
      </c>
      <c r="H14" s="66">
        <f>SUM(H11:H13)</f>
        <v>136736683.19999999</v>
      </c>
      <c r="I14" s="67"/>
      <c r="J14" s="66">
        <f>SUM(J11:J13)</f>
        <v>131077440</v>
      </c>
      <c r="K14" s="66">
        <f>SUM(K11:K13)</f>
        <v>22283164.800000001</v>
      </c>
      <c r="L14" s="66">
        <f>SUM(L11:L13)</f>
        <v>153360604.80000001</v>
      </c>
      <c r="M14" s="66">
        <f>SUM(M11:M13)</f>
        <v>8288280</v>
      </c>
      <c r="N14" s="118"/>
      <c r="P14" s="37"/>
    </row>
    <row r="15" spans="1:16" ht="30" customHeight="1" x14ac:dyDescent="0.25">
      <c r="A15" s="44" t="s">
        <v>37</v>
      </c>
      <c r="B15" s="147" t="s">
        <v>38</v>
      </c>
      <c r="C15" s="111"/>
      <c r="D15" s="111"/>
      <c r="E15" s="111"/>
      <c r="F15" s="111"/>
      <c r="G15" s="111"/>
      <c r="H15" s="111"/>
      <c r="I15" s="111"/>
      <c r="J15" s="110"/>
      <c r="K15" s="54"/>
      <c r="L15" s="54"/>
      <c r="M15" s="65"/>
      <c r="N15" s="118"/>
    </row>
    <row r="16" spans="1:16" ht="30" customHeight="1" x14ac:dyDescent="0.25">
      <c r="A16" s="45">
        <v>1</v>
      </c>
      <c r="B16" s="46" t="s">
        <v>79</v>
      </c>
      <c r="C16" s="45">
        <v>1.5</v>
      </c>
      <c r="D16" s="48">
        <f>C16*2340*12*(1116-272)</f>
        <v>35549280</v>
      </c>
      <c r="E16" s="45">
        <v>1.35</v>
      </c>
      <c r="F16" s="48">
        <f>E16*2340*12*(1577-506)</f>
        <v>40599468</v>
      </c>
      <c r="G16" s="48">
        <f>(D16+F16)*17%</f>
        <v>12945287.16</v>
      </c>
      <c r="H16" s="48">
        <f>D16+F16+G16</f>
        <v>89094035.159999996</v>
      </c>
      <c r="I16" s="48">
        <f>1.5*2340</f>
        <v>3510</v>
      </c>
      <c r="J16" s="48">
        <f>I16*1915*12</f>
        <v>80659800</v>
      </c>
      <c r="K16" s="48">
        <f>J16*17%</f>
        <v>13712166.000000002</v>
      </c>
      <c r="L16" s="48">
        <f>J16+K16</f>
        <v>94371966</v>
      </c>
      <c r="M16" s="65">
        <f>(J16-D16-F16)/12*7</f>
        <v>2631447</v>
      </c>
      <c r="N16" s="118"/>
    </row>
    <row r="17" spans="1:17" ht="30" customHeight="1" x14ac:dyDescent="0.25">
      <c r="A17" s="45">
        <v>2</v>
      </c>
      <c r="B17" s="56" t="s">
        <v>80</v>
      </c>
      <c r="C17" s="45">
        <v>1.5</v>
      </c>
      <c r="D17" s="48">
        <f>C17*2340*12*(1116-272)</f>
        <v>35549280</v>
      </c>
      <c r="E17" s="45">
        <v>1.35</v>
      </c>
      <c r="F17" s="48">
        <f>E17*2340*12*(1577-506)</f>
        <v>40599468</v>
      </c>
      <c r="G17" s="48">
        <f>(D17+F17)*17%</f>
        <v>12945287.16</v>
      </c>
      <c r="H17" s="48">
        <f>D17+F17+G17</f>
        <v>89094035.159999996</v>
      </c>
      <c r="I17" s="48">
        <f>1.5*2340</f>
        <v>3510</v>
      </c>
      <c r="J17" s="48">
        <f>I17*1915*12</f>
        <v>80659800</v>
      </c>
      <c r="K17" s="48">
        <f>J17*17%</f>
        <v>13712166.000000002</v>
      </c>
      <c r="L17" s="48">
        <f>J17+K17</f>
        <v>94371966</v>
      </c>
      <c r="M17" s="65">
        <f>(J17-D17-F17)/12*7</f>
        <v>2631447</v>
      </c>
      <c r="N17" s="118"/>
    </row>
    <row r="18" spans="1:17" ht="30" customHeight="1" x14ac:dyDescent="0.25">
      <c r="A18" s="45">
        <v>3</v>
      </c>
      <c r="B18" s="56" t="s">
        <v>81</v>
      </c>
      <c r="C18" s="45">
        <v>1.5</v>
      </c>
      <c r="D18" s="48">
        <f>C18*2340*12*(1116-272)</f>
        <v>35549280</v>
      </c>
      <c r="E18" s="45">
        <v>1.25</v>
      </c>
      <c r="F18" s="48">
        <f>E18*2340*12*(1577-506)</f>
        <v>37592100</v>
      </c>
      <c r="G18" s="48">
        <f>(D18+F18)*17%</f>
        <v>12434034.600000001</v>
      </c>
      <c r="H18" s="48">
        <f>D18+F18+G18</f>
        <v>85575414.599999994</v>
      </c>
      <c r="I18" s="48">
        <f>1.5*2340</f>
        <v>3510</v>
      </c>
      <c r="J18" s="48">
        <f>I18*1915*12</f>
        <v>80659800</v>
      </c>
      <c r="K18" s="48">
        <f>J18*17%</f>
        <v>13712166.000000002</v>
      </c>
      <c r="L18" s="48">
        <f>J18+K18</f>
        <v>94371966</v>
      </c>
      <c r="M18" s="65">
        <f>(J18-D18-F18)/12*7</f>
        <v>4385745</v>
      </c>
      <c r="N18" s="118"/>
      <c r="P18" s="37"/>
    </row>
    <row r="19" spans="1:17" ht="30" customHeight="1" x14ac:dyDescent="0.25">
      <c r="A19" s="46"/>
      <c r="B19" s="44" t="s">
        <v>36</v>
      </c>
      <c r="C19" s="44"/>
      <c r="D19" s="66">
        <f>SUM(D16:D18)</f>
        <v>106647840</v>
      </c>
      <c r="E19" s="40"/>
      <c r="F19" s="66">
        <f>SUM(F16:F18)</f>
        <v>118791036</v>
      </c>
      <c r="G19" s="66">
        <f>SUM(G16:G18)</f>
        <v>38324608.920000002</v>
      </c>
      <c r="H19" s="66">
        <f>SUM(H16:H18)</f>
        <v>263763484.91999999</v>
      </c>
      <c r="I19" s="67"/>
      <c r="J19" s="66">
        <f>SUM(J16:J18)</f>
        <v>241979400</v>
      </c>
      <c r="K19" s="66">
        <f>SUM(K16:K18)</f>
        <v>41136498.000000007</v>
      </c>
      <c r="L19" s="66">
        <f>SUM(L16:L18)</f>
        <v>283115898</v>
      </c>
      <c r="M19" s="66">
        <f>SUM(M16:M18)</f>
        <v>9648639</v>
      </c>
      <c r="N19" s="118"/>
    </row>
    <row r="20" spans="1:17" ht="30" customHeight="1" x14ac:dyDescent="0.25">
      <c r="A20" s="46"/>
      <c r="B20" s="44" t="s">
        <v>104</v>
      </c>
      <c r="C20" s="44"/>
      <c r="D20" s="66">
        <f>D19+D14</f>
        <v>152474400</v>
      </c>
      <c r="E20" s="40"/>
      <c r="F20" s="66">
        <f>F19+F14</f>
        <v>189833436</v>
      </c>
      <c r="G20" s="66">
        <f>G19+G14</f>
        <v>58192332.120000005</v>
      </c>
      <c r="H20" s="66">
        <f>H19+H14</f>
        <v>400500168.12</v>
      </c>
      <c r="I20" s="67"/>
      <c r="J20" s="66">
        <f>J19+J14</f>
        <v>373056840</v>
      </c>
      <c r="K20" s="66">
        <f>K19+K14</f>
        <v>63419662.800000012</v>
      </c>
      <c r="L20" s="66">
        <f>L19+L14</f>
        <v>436476502.80000001</v>
      </c>
      <c r="M20" s="66">
        <f>M19+M14</f>
        <v>17936919</v>
      </c>
      <c r="N20" s="119"/>
    </row>
    <row r="21" spans="1:17" ht="30" customHeight="1" x14ac:dyDescent="0.25">
      <c r="A21" s="40" t="s">
        <v>41</v>
      </c>
      <c r="B21" s="151" t="s">
        <v>42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0"/>
    </row>
    <row r="22" spans="1:17" ht="30" customHeight="1" x14ac:dyDescent="0.25">
      <c r="A22" s="155" t="s">
        <v>3</v>
      </c>
      <c r="B22" s="155" t="s">
        <v>4</v>
      </c>
      <c r="C22" s="149" t="s">
        <v>5</v>
      </c>
      <c r="D22" s="111"/>
      <c r="E22" s="111"/>
      <c r="F22" s="111"/>
      <c r="G22" s="111"/>
      <c r="H22" s="110"/>
      <c r="I22" s="150" t="s">
        <v>6</v>
      </c>
      <c r="J22" s="125"/>
      <c r="K22" s="125"/>
      <c r="L22" s="113"/>
      <c r="M22" s="149" t="s">
        <v>53</v>
      </c>
      <c r="N22" s="149" t="s">
        <v>101</v>
      </c>
    </row>
    <row r="23" spans="1:17" ht="48.75" customHeight="1" x14ac:dyDescent="0.25">
      <c r="A23" s="118"/>
      <c r="B23" s="118"/>
      <c r="C23" s="149" t="s">
        <v>43</v>
      </c>
      <c r="D23" s="111"/>
      <c r="E23" s="111"/>
      <c r="F23" s="110"/>
      <c r="G23" s="149" t="s">
        <v>11</v>
      </c>
      <c r="H23" s="113"/>
      <c r="I23" s="116"/>
      <c r="J23" s="126"/>
      <c r="K23" s="126"/>
      <c r="L23" s="117"/>
      <c r="M23" s="118"/>
      <c r="N23" s="118"/>
    </row>
    <row r="24" spans="1:17" ht="36" customHeight="1" x14ac:dyDescent="0.25">
      <c r="A24" s="118"/>
      <c r="B24" s="118"/>
      <c r="C24" s="149" t="s">
        <v>12</v>
      </c>
      <c r="D24" s="110"/>
      <c r="E24" s="149" t="s">
        <v>13</v>
      </c>
      <c r="F24" s="110"/>
      <c r="G24" s="114"/>
      <c r="H24" s="115"/>
      <c r="I24" s="149" t="s">
        <v>43</v>
      </c>
      <c r="J24" s="111"/>
      <c r="K24" s="110"/>
      <c r="L24" s="150" t="s">
        <v>11</v>
      </c>
      <c r="M24" s="118"/>
      <c r="N24" s="118"/>
    </row>
    <row r="25" spans="1:17" ht="37.5" customHeight="1" x14ac:dyDescent="0.25">
      <c r="A25" s="119"/>
      <c r="B25" s="119"/>
      <c r="C25" s="42" t="s">
        <v>15</v>
      </c>
      <c r="D25" s="42" t="s">
        <v>16</v>
      </c>
      <c r="E25" s="42" t="s">
        <v>15</v>
      </c>
      <c r="F25" s="42" t="s">
        <v>16</v>
      </c>
      <c r="G25" s="116"/>
      <c r="H25" s="117"/>
      <c r="I25" s="42" t="s">
        <v>44</v>
      </c>
      <c r="J25" s="150" t="s">
        <v>16</v>
      </c>
      <c r="K25" s="110"/>
      <c r="L25" s="119"/>
      <c r="M25" s="119"/>
      <c r="N25" s="119"/>
    </row>
    <row r="26" spans="1:17" ht="18.75" customHeight="1" x14ac:dyDescent="0.25">
      <c r="A26" s="43">
        <v>1</v>
      </c>
      <c r="B26" s="43">
        <v>2</v>
      </c>
      <c r="C26" s="43">
        <v>3</v>
      </c>
      <c r="D26" s="43">
        <v>4</v>
      </c>
      <c r="E26" s="43">
        <v>5</v>
      </c>
      <c r="F26" s="43">
        <v>6</v>
      </c>
      <c r="G26" s="160">
        <v>7</v>
      </c>
      <c r="H26" s="110"/>
      <c r="I26" s="43">
        <v>8</v>
      </c>
      <c r="J26" s="160">
        <v>9</v>
      </c>
      <c r="K26" s="110"/>
      <c r="L26" s="43">
        <v>10</v>
      </c>
      <c r="M26" s="99">
        <v>11</v>
      </c>
      <c r="N26" s="43">
        <v>12</v>
      </c>
    </row>
    <row r="27" spans="1:17" ht="30" customHeight="1" x14ac:dyDescent="0.25">
      <c r="A27" s="45">
        <v>1</v>
      </c>
      <c r="B27" s="50" t="s">
        <v>88</v>
      </c>
      <c r="C27" s="48">
        <v>1260</v>
      </c>
      <c r="D27" s="48">
        <f>C27*1116*12</f>
        <v>16873920</v>
      </c>
      <c r="E27" s="58">
        <v>0.75</v>
      </c>
      <c r="F27" s="48">
        <f t="shared" ref="F27:F32" si="0">E27*1577*2340*12</f>
        <v>33211620</v>
      </c>
      <c r="G27" s="152">
        <f t="shared" ref="G27:G32" si="1">D27+F27</f>
        <v>50085540</v>
      </c>
      <c r="H27" s="110"/>
      <c r="I27" s="48">
        <f t="shared" ref="I27:I32" si="2">0.75*2340</f>
        <v>1755</v>
      </c>
      <c r="J27" s="159">
        <f t="shared" ref="J27:J32" si="3">I27*2693*12</f>
        <v>56714580</v>
      </c>
      <c r="K27" s="110"/>
      <c r="L27" s="48">
        <f t="shared" ref="L27:L32" si="4">J27</f>
        <v>56714580</v>
      </c>
      <c r="M27" s="100">
        <f t="shared" ref="M27:M32" si="5">(J27-G27)/12*7</f>
        <v>3866940</v>
      </c>
      <c r="N27" s="60"/>
      <c r="Q27" s="61"/>
    </row>
    <row r="28" spans="1:17" ht="30" customHeight="1" x14ac:dyDescent="0.25">
      <c r="A28" s="45">
        <v>2</v>
      </c>
      <c r="B28" s="46" t="s">
        <v>89</v>
      </c>
      <c r="C28" s="46"/>
      <c r="D28" s="48"/>
      <c r="E28" s="58">
        <v>0.75</v>
      </c>
      <c r="F28" s="48">
        <f t="shared" si="0"/>
        <v>33211620</v>
      </c>
      <c r="G28" s="152">
        <f t="shared" si="1"/>
        <v>33211620</v>
      </c>
      <c r="H28" s="110"/>
      <c r="I28" s="48">
        <f t="shared" si="2"/>
        <v>1755</v>
      </c>
      <c r="J28" s="159">
        <f t="shared" si="3"/>
        <v>56714580</v>
      </c>
      <c r="K28" s="110"/>
      <c r="L28" s="48">
        <f t="shared" si="4"/>
        <v>56714580</v>
      </c>
      <c r="M28" s="100">
        <f t="shared" si="5"/>
        <v>13710060</v>
      </c>
      <c r="N28" s="60"/>
      <c r="P28" s="62"/>
    </row>
    <row r="29" spans="1:17" ht="30" customHeight="1" x14ac:dyDescent="0.25">
      <c r="A29" s="45">
        <v>3</v>
      </c>
      <c r="B29" s="50" t="s">
        <v>90</v>
      </c>
      <c r="C29" s="48">
        <v>540</v>
      </c>
      <c r="D29" s="48">
        <f>C29*1116*12</f>
        <v>7231680</v>
      </c>
      <c r="E29" s="58">
        <v>0.75</v>
      </c>
      <c r="F29" s="48">
        <f t="shared" si="0"/>
        <v>33211620</v>
      </c>
      <c r="G29" s="152">
        <f t="shared" si="1"/>
        <v>40443300</v>
      </c>
      <c r="H29" s="110"/>
      <c r="I29" s="48">
        <f t="shared" si="2"/>
        <v>1755</v>
      </c>
      <c r="J29" s="159">
        <f t="shared" si="3"/>
        <v>56714580</v>
      </c>
      <c r="K29" s="110"/>
      <c r="L29" s="48">
        <f t="shared" si="4"/>
        <v>56714580</v>
      </c>
      <c r="M29" s="100">
        <f t="shared" si="5"/>
        <v>9491580</v>
      </c>
      <c r="N29" s="60"/>
      <c r="P29" s="62"/>
    </row>
    <row r="30" spans="1:17" ht="30" customHeight="1" x14ac:dyDescent="0.25">
      <c r="A30" s="45">
        <v>4</v>
      </c>
      <c r="B30" s="50" t="s">
        <v>91</v>
      </c>
      <c r="C30" s="48">
        <v>540</v>
      </c>
      <c r="D30" s="48">
        <f>C30*1116*12</f>
        <v>7231680</v>
      </c>
      <c r="E30" s="58">
        <v>0.75</v>
      </c>
      <c r="F30" s="48">
        <f t="shared" si="0"/>
        <v>33211620</v>
      </c>
      <c r="G30" s="152">
        <f t="shared" si="1"/>
        <v>40443300</v>
      </c>
      <c r="H30" s="110"/>
      <c r="I30" s="48">
        <f t="shared" si="2"/>
        <v>1755</v>
      </c>
      <c r="J30" s="159">
        <f t="shared" si="3"/>
        <v>56714580</v>
      </c>
      <c r="K30" s="110"/>
      <c r="L30" s="48">
        <f t="shared" si="4"/>
        <v>56714580</v>
      </c>
      <c r="M30" s="100">
        <f t="shared" si="5"/>
        <v>9491580</v>
      </c>
      <c r="N30" s="60"/>
      <c r="P30" s="62"/>
    </row>
    <row r="31" spans="1:17" ht="30" customHeight="1" x14ac:dyDescent="0.25">
      <c r="A31" s="45">
        <v>5</v>
      </c>
      <c r="B31" s="50" t="s">
        <v>92</v>
      </c>
      <c r="C31" s="48">
        <v>540</v>
      </c>
      <c r="D31" s="48">
        <f>C31*1116*12</f>
        <v>7231680</v>
      </c>
      <c r="E31" s="58">
        <v>0.75</v>
      </c>
      <c r="F31" s="48">
        <f t="shared" si="0"/>
        <v>33211620</v>
      </c>
      <c r="G31" s="152">
        <f t="shared" si="1"/>
        <v>40443300</v>
      </c>
      <c r="H31" s="110"/>
      <c r="I31" s="48">
        <f t="shared" si="2"/>
        <v>1755</v>
      </c>
      <c r="J31" s="159">
        <f t="shared" si="3"/>
        <v>56714580</v>
      </c>
      <c r="K31" s="110"/>
      <c r="L31" s="48">
        <f t="shared" si="4"/>
        <v>56714580</v>
      </c>
      <c r="M31" s="100">
        <f t="shared" si="5"/>
        <v>9491580</v>
      </c>
      <c r="N31" s="60"/>
      <c r="P31" s="62"/>
    </row>
    <row r="32" spans="1:17" ht="30" customHeight="1" x14ac:dyDescent="0.25">
      <c r="A32" s="45">
        <v>6</v>
      </c>
      <c r="B32" s="50" t="s">
        <v>93</v>
      </c>
      <c r="C32" s="48">
        <v>540</v>
      </c>
      <c r="D32" s="48">
        <f>C32*1116*12</f>
        <v>7231680</v>
      </c>
      <c r="E32" s="58">
        <v>0.75</v>
      </c>
      <c r="F32" s="48">
        <f t="shared" si="0"/>
        <v>33211620</v>
      </c>
      <c r="G32" s="152">
        <f t="shared" si="1"/>
        <v>40443300</v>
      </c>
      <c r="H32" s="110"/>
      <c r="I32" s="48">
        <f t="shared" si="2"/>
        <v>1755</v>
      </c>
      <c r="J32" s="159">
        <f t="shared" si="3"/>
        <v>56714580</v>
      </c>
      <c r="K32" s="110"/>
      <c r="L32" s="48">
        <f t="shared" si="4"/>
        <v>56714580</v>
      </c>
      <c r="M32" s="100">
        <f t="shared" si="5"/>
        <v>9491580</v>
      </c>
      <c r="N32" s="60"/>
      <c r="P32" s="62"/>
    </row>
    <row r="33" spans="1:16" ht="30" customHeight="1" x14ac:dyDescent="0.25">
      <c r="A33" s="63"/>
      <c r="B33" s="44" t="s">
        <v>36</v>
      </c>
      <c r="C33" s="44"/>
      <c r="D33" s="66">
        <f>SUM(D27:D32)</f>
        <v>45800640</v>
      </c>
      <c r="E33" s="40"/>
      <c r="F33" s="66">
        <f>SUM(F27:F32)</f>
        <v>199269720</v>
      </c>
      <c r="G33" s="161">
        <f>SUM(G27:G32)</f>
        <v>245070360</v>
      </c>
      <c r="H33" s="110"/>
      <c r="I33" s="53"/>
      <c r="J33" s="161">
        <f>SUM(J27:J32)</f>
        <v>340287480</v>
      </c>
      <c r="K33" s="110"/>
      <c r="L33" s="66">
        <f>SUM(L27:L32)</f>
        <v>340287480</v>
      </c>
      <c r="M33" s="101">
        <f>SUM(M27:M32)</f>
        <v>55543320</v>
      </c>
      <c r="N33" s="60"/>
      <c r="P33" s="37"/>
    </row>
    <row r="34" spans="1:16" ht="30" customHeight="1" x14ac:dyDescent="0.25">
      <c r="A34" s="64"/>
      <c r="B34" s="155" t="s">
        <v>118</v>
      </c>
      <c r="C34" s="111"/>
      <c r="D34" s="111"/>
      <c r="E34" s="111"/>
      <c r="F34" s="111"/>
      <c r="G34" s="111"/>
      <c r="H34" s="111"/>
      <c r="I34" s="110"/>
      <c r="J34" s="161">
        <f>L33+L20</f>
        <v>776763982.79999995</v>
      </c>
      <c r="K34" s="111"/>
      <c r="L34" s="110"/>
      <c r="M34" s="101">
        <f>M33+M20</f>
        <v>73480239</v>
      </c>
      <c r="N34" s="64"/>
    </row>
    <row r="36" spans="1:16" ht="15.75" customHeight="1" x14ac:dyDescent="0.25">
      <c r="K36" s="69"/>
      <c r="N36" s="102"/>
    </row>
    <row r="37" spans="1:16" ht="15.75" customHeight="1" x14ac:dyDescent="0.25">
      <c r="N37" s="102"/>
    </row>
  </sheetData>
  <mergeCells count="53">
    <mergeCell ref="J34:L34"/>
    <mergeCell ref="B10:N10"/>
    <mergeCell ref="B34:I34"/>
    <mergeCell ref="B21:N21"/>
    <mergeCell ref="K7:K8"/>
    <mergeCell ref="J31:K31"/>
    <mergeCell ref="G32:H32"/>
    <mergeCell ref="J33:K33"/>
    <mergeCell ref="G30:H30"/>
    <mergeCell ref="G33:H33"/>
    <mergeCell ref="L7:L8"/>
    <mergeCell ref="J26:K26"/>
    <mergeCell ref="N5:N8"/>
    <mergeCell ref="I5:L6"/>
    <mergeCell ref="N22:N25"/>
    <mergeCell ref="J28:K28"/>
    <mergeCell ref="A1:N1"/>
    <mergeCell ref="J30:K30"/>
    <mergeCell ref="I22:L23"/>
    <mergeCell ref="I24:K24"/>
    <mergeCell ref="K3:N3"/>
    <mergeCell ref="I7:J7"/>
    <mergeCell ref="B4:N4"/>
    <mergeCell ref="M22:M25"/>
    <mergeCell ref="C6:F6"/>
    <mergeCell ref="G23:H25"/>
    <mergeCell ref="G28:H28"/>
    <mergeCell ref="J27:K27"/>
    <mergeCell ref="A5:A8"/>
    <mergeCell ref="G26:H26"/>
    <mergeCell ref="A22:A25"/>
    <mergeCell ref="G29:H29"/>
    <mergeCell ref="M5:M8"/>
    <mergeCell ref="C23:F23"/>
    <mergeCell ref="C24:D24"/>
    <mergeCell ref="A2:N2"/>
    <mergeCell ref="J32:K32"/>
    <mergeCell ref="J25:K25"/>
    <mergeCell ref="G31:H31"/>
    <mergeCell ref="B5:B8"/>
    <mergeCell ref="C7:D7"/>
    <mergeCell ref="E7:F7"/>
    <mergeCell ref="C5:H5"/>
    <mergeCell ref="H6:H8"/>
    <mergeCell ref="G6:G8"/>
    <mergeCell ref="C22:H22"/>
    <mergeCell ref="G27:H27"/>
    <mergeCell ref="J29:K29"/>
    <mergeCell ref="E24:F24"/>
    <mergeCell ref="N11:N20"/>
    <mergeCell ref="L24:L25"/>
    <mergeCell ref="B15:J15"/>
    <mergeCell ref="B22:B25"/>
  </mergeCells>
  <pageMargins left="0.29027777777777802" right="0.179861111111111" top="0.30972222222222201" bottom="0.25" header="0.511811023622047" footer="0.17013888888888901"/>
  <pageSetup paperSize="8" scale="75" orientation="landscape" horizontalDpi="300" verticalDpi="3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Kinh phí thực hiện lần 1</vt:lpstr>
      <vt:lpstr>Kinh phí thực hiện lần 2</vt:lpstr>
      <vt:lpstr>Kinh phí thực hiện lần 3</vt:lpstr>
      <vt:lpstr>Kinh phí thực hiện lần 4</vt:lpstr>
      <vt:lpstr>Kinh phí thực hiện lần 5</vt:lpstr>
      <vt:lpstr>KP thực hiện 185</vt:lpstr>
      <vt:lpstr>Kinh phí thực hiện lần 7</vt:lpstr>
      <vt:lpstr>'KP thực hiện 185'!Print_Area</vt:lpstr>
      <vt:lpstr>'Kinh phí thực hiện lần 1'!Print_Titles</vt:lpstr>
      <vt:lpstr>'Kinh phí thực hiện lần 2'!Print_Titles</vt:lpstr>
      <vt:lpstr>'Kinh phí thực hiện lần 3'!Print_Titles</vt:lpstr>
      <vt:lpstr>'Kinh phí thực hiện lần 4'!Print_Titles</vt:lpstr>
      <vt:lpstr>'Kinh phí thực hiện lần 5'!Print_Titles</vt:lpstr>
      <vt:lpstr>'Kinh phí thực hiện lần 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USERHP</cp:lastModifiedBy>
  <cp:revision>0</cp:revision>
  <cp:lastPrinted>2026-08-13T08:10:18Z</cp:lastPrinted>
  <dcterms:created xsi:type="dcterms:W3CDTF">2006-09-16T00:00:00Z</dcterms:created>
  <dcterms:modified xsi:type="dcterms:W3CDTF">2026-08-13T08:11:03Z</dcterms:modified>
  <dc:language>en-US</dc:language>
</cp:coreProperties>
</file>